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CAB5D1E3-C63B-4E17-AA1B-83B818911DE0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'1-STIK_SEST'!$A$1:$I$56</definedName>
    <definedName name="_xlnm.Print_Area" localSheetId="2">'2-OPREMA'!$A$1:$I$19</definedName>
    <definedName name="_xlnm.Print_Area" localSheetId="3">'3-KABLI_KP_CEVI'!$A$1:$I$50</definedName>
    <definedName name="_xlnm.Print_Area" localSheetId="4">'4-IZEN_POT'!$A$1:$I$22</definedName>
    <definedName name="_xlnm.Print_Area" localSheetId="5">'5-STRELOVOD'!$A$1:$I$24</definedName>
    <definedName name="_xlnm.Print_Area" localSheetId="6">'6-PRIPRAVA'!$A$1:$I$46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82" l="1"/>
  <c r="F11" i="80" l="1"/>
  <c r="H11" i="80"/>
  <c r="I11" i="80" s="1"/>
  <c r="H34" i="83" l="1"/>
  <c r="I34" i="83" s="1"/>
  <c r="F34" i="83"/>
  <c r="H42" i="83"/>
  <c r="I42" i="83" s="1"/>
  <c r="F42" i="83"/>
  <c r="H13" i="83"/>
  <c r="I13" i="83" s="1"/>
  <c r="F13" i="83"/>
  <c r="H28" i="83"/>
  <c r="I28" i="83" s="1"/>
  <c r="F28" i="83"/>
  <c r="H40" i="83"/>
  <c r="I40" i="83" s="1"/>
  <c r="F40" i="83"/>
  <c r="H38" i="83"/>
  <c r="I38" i="83" s="1"/>
  <c r="F38" i="83"/>
  <c r="H36" i="83"/>
  <c r="I36" i="83" s="1"/>
  <c r="F36" i="83"/>
  <c r="H32" i="83"/>
  <c r="I32" i="83" s="1"/>
  <c r="F32" i="83"/>
  <c r="H30" i="83"/>
  <c r="I30" i="83" s="1"/>
  <c r="F30" i="83"/>
  <c r="H26" i="83"/>
  <c r="I26" i="83" s="1"/>
  <c r="F26" i="83"/>
  <c r="H21" i="83"/>
  <c r="I21" i="83" s="1"/>
  <c r="F21" i="83"/>
  <c r="H11" i="83" l="1"/>
  <c r="I11" i="83" s="1"/>
  <c r="F11" i="83"/>
  <c r="H9" i="83"/>
  <c r="I9" i="83" s="1"/>
  <c r="F9" i="83"/>
  <c r="A9" i="83"/>
  <c r="A11" i="83" s="1"/>
  <c r="F46" i="83" l="1"/>
  <c r="F17" i="55" s="1"/>
  <c r="I46" i="83"/>
  <c r="H17" i="55" s="1"/>
  <c r="A13" i="83"/>
  <c r="A15" i="83" s="1"/>
  <c r="A23" i="83" s="1"/>
  <c r="A28" i="83" l="1"/>
  <c r="H21" i="82"/>
  <c r="I21" i="82" s="1"/>
  <c r="F21" i="82"/>
  <c r="H18" i="82"/>
  <c r="I18" i="82" s="1"/>
  <c r="F18" i="82"/>
  <c r="H16" i="82"/>
  <c r="I16" i="82" s="1"/>
  <c r="F16" i="82"/>
  <c r="H14" i="82"/>
  <c r="I14" i="82" s="1"/>
  <c r="F14" i="82"/>
  <c r="H12" i="82"/>
  <c r="I12" i="82" s="1"/>
  <c r="F12" i="82"/>
  <c r="H10" i="82"/>
  <c r="I10" i="82" s="1"/>
  <c r="F10" i="82"/>
  <c r="H18" i="78"/>
  <c r="I18" i="78" s="1"/>
  <c r="F18" i="78"/>
  <c r="H16" i="78"/>
  <c r="I16" i="78" s="1"/>
  <c r="F16" i="78"/>
  <c r="H13" i="78"/>
  <c r="I13" i="78" s="1"/>
  <c r="F13" i="78"/>
  <c r="H10" i="78"/>
  <c r="I10" i="78" s="1"/>
  <c r="F10" i="78"/>
  <c r="H9" i="78"/>
  <c r="I9" i="78" s="1"/>
  <c r="F9" i="78"/>
  <c r="F24" i="82" l="1"/>
  <c r="F15" i="55" s="1"/>
  <c r="F22" i="78"/>
  <c r="I22" i="78"/>
  <c r="H13" i="55" s="1"/>
  <c r="F13" i="55"/>
  <c r="A30" i="83"/>
  <c r="I24" i="82"/>
  <c r="H15" i="55" s="1"/>
  <c r="A32" i="83" l="1"/>
  <c r="A34" i="83"/>
  <c r="A36" i="83" l="1"/>
  <c r="A38" i="83" l="1"/>
  <c r="A40" i="83" l="1"/>
  <c r="A42" i="83" l="1"/>
  <c r="A12" i="82" l="1"/>
  <c r="A14" i="82" l="1"/>
  <c r="A16" i="82" s="1"/>
  <c r="A18" i="82" l="1"/>
  <c r="A21" i="82" s="1"/>
  <c r="H15" i="81" l="1"/>
  <c r="I15" i="81" s="1"/>
  <c r="F15" i="81"/>
  <c r="H14" i="81"/>
  <c r="I14" i="81" s="1"/>
  <c r="F14" i="81"/>
  <c r="H10" i="81"/>
  <c r="I10" i="81" s="1"/>
  <c r="F10" i="81"/>
  <c r="H9" i="81"/>
  <c r="I9" i="81" s="1"/>
  <c r="F9" i="81"/>
  <c r="H31" i="81"/>
  <c r="I31" i="81" s="1"/>
  <c r="F31" i="81"/>
  <c r="H46" i="81"/>
  <c r="I46" i="81" s="1"/>
  <c r="H43" i="81"/>
  <c r="I43" i="81" s="1"/>
  <c r="H41" i="81"/>
  <c r="I41" i="81" s="1"/>
  <c r="H39" i="81"/>
  <c r="I39" i="81" s="1"/>
  <c r="H37" i="81"/>
  <c r="I37" i="81" s="1"/>
  <c r="H35" i="81"/>
  <c r="I35" i="81" s="1"/>
  <c r="H33" i="81"/>
  <c r="I33" i="81" s="1"/>
  <c r="H30" i="81"/>
  <c r="I30" i="81" s="1"/>
  <c r="H27" i="81"/>
  <c r="I27" i="81" s="1"/>
  <c r="H24" i="81"/>
  <c r="I24" i="81" s="1"/>
  <c r="H21" i="81"/>
  <c r="I21" i="81" s="1"/>
  <c r="H18" i="81"/>
  <c r="I18" i="81" s="1"/>
  <c r="H13" i="81"/>
  <c r="I13" i="81" s="1"/>
  <c r="H8" i="81"/>
  <c r="I8" i="81" s="1"/>
  <c r="H15" i="80"/>
  <c r="I15" i="80" s="1"/>
  <c r="F15" i="80"/>
  <c r="H13" i="80"/>
  <c r="I13" i="80" s="1"/>
  <c r="F13" i="80"/>
  <c r="H9" i="80"/>
  <c r="I9" i="80" s="1"/>
  <c r="F9" i="80"/>
  <c r="H7" i="80"/>
  <c r="I7" i="80" s="1"/>
  <c r="F7" i="80"/>
  <c r="H52" i="62"/>
  <c r="I52" i="62" s="1"/>
  <c r="F52" i="62"/>
  <c r="H42" i="62"/>
  <c r="I42" i="62" s="1"/>
  <c r="F42" i="62"/>
  <c r="H25" i="62"/>
  <c r="I25" i="62" s="1"/>
  <c r="F25" i="62"/>
  <c r="F56" i="62" l="1"/>
  <c r="F19" i="80"/>
  <c r="F7" i="55"/>
  <c r="I56" i="62"/>
  <c r="H7" i="55" s="1"/>
  <c r="I50" i="81"/>
  <c r="H11" i="55" s="1"/>
  <c r="I19" i="80"/>
  <c r="H9" i="55" s="1"/>
  <c r="F37" i="81" l="1"/>
  <c r="F43" i="81"/>
  <c r="F41" i="81"/>
  <c r="F39" i="81"/>
  <c r="F35" i="81"/>
  <c r="F33" i="81"/>
  <c r="F24" i="81" l="1"/>
  <c r="F27" i="81"/>
  <c r="F21" i="81"/>
  <c r="F18" i="81"/>
  <c r="F46" i="81"/>
  <c r="F30" i="81"/>
  <c r="F13" i="81"/>
  <c r="F8" i="81"/>
  <c r="A7" i="81"/>
  <c r="A7" i="80"/>
  <c r="F50" i="81" l="1"/>
  <c r="F11" i="55" s="1"/>
  <c r="F9" i="55"/>
  <c r="A9" i="80"/>
  <c r="A11" i="80" s="1"/>
  <c r="F19" i="55" l="1"/>
  <c r="F21" i="55" s="1"/>
  <c r="F23" i="55" s="1"/>
  <c r="A13" i="80"/>
  <c r="A15" i="80" s="1"/>
  <c r="A8" i="78" l="1"/>
  <c r="A15" i="78" l="1"/>
  <c r="A12" i="78"/>
  <c r="A18" i="78" l="1"/>
  <c r="A7" i="62"/>
  <c r="A28" i="62" l="1"/>
  <c r="A45" i="62" s="1"/>
  <c r="H19" i="55" l="1"/>
  <c r="H21" i="55" s="1"/>
  <c r="H23" i="55" l="1"/>
  <c r="A12" i="81" l="1"/>
  <c r="A17" i="81" s="1"/>
  <c r="A20" i="81" l="1"/>
  <c r="A23" i="81" s="1"/>
  <c r="A26" i="81" l="1"/>
  <c r="A29" i="81" s="1"/>
  <c r="A46" i="81" l="1"/>
  <c r="A33" i="81"/>
  <c r="A35" i="81" s="1"/>
  <c r="A37" i="81" l="1"/>
  <c r="A39" i="81" s="1"/>
  <c r="A41" i="81" l="1"/>
  <c r="A43" i="81" s="1"/>
</calcChain>
</file>

<file path=xl/sharedStrings.xml><?xml version="1.0" encoding="utf-8"?>
<sst xmlns="http://schemas.openxmlformats.org/spreadsheetml/2006/main" count="299" uniqueCount="138">
  <si>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</si>
  <si>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</si>
  <si>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</si>
  <si>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</si>
  <si>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</si>
  <si>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</si>
  <si>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</si>
  <si>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</si>
  <si>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</si>
  <si>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</si>
  <si>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</si>
  <si>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</si>
  <si>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</si>
  <si>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</si>
  <si>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</si>
  <si>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</si>
  <si>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</si>
  <si>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</si>
  <si>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</si>
  <si>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</si>
  <si>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</si>
  <si>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</si>
  <si>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</si>
  <si>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varovalčni ločilnik, 3p, velikost 000, 125A, za montažo na 60mm sistem, 
  kot npr. Schrack SI338020</t>
  </si>
  <si>
    <t>• cilindrični vložek za fotovoltariko, gPV 10X38mm, 20A,
  kot npr. Schrack ISV10020</t>
  </si>
  <si>
    <t>• zaščitno prekritje izdelano iz pleksi plošče, izdelano po merah dejanskega stanja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</si>
  <si>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</si>
  <si>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</si>
  <si>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</si>
  <si>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</si>
  <si>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</si>
  <si>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</si>
  <si>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</si>
  <si>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</si>
  <si>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</si>
  <si>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</si>
  <si>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</si>
  <si>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</si>
  <si>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</si>
  <si>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</si>
  <si>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</si>
  <si>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</si>
  <si>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</si>
  <si>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</si>
  <si>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</si>
  <si>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</si>
  <si>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</si>
  <si>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prenapetostna zaščita Razreda I (C), ProTec T1 3+0 37,5/300</t>
  </si>
  <si>
    <t>• podstavevk za prostostoječa omara iz poliestra, dimenzij 
  590x1200x310mm (ŠxVxG), kot npr. Elsta Mosorfer tip S4 1200/320</t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</si>
  <si>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</si>
  <si>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instalacijski odklopnik kot napr. Schrack:</t>
  </si>
  <si>
    <t>• ključavnica po tipizaciji Elekto Celje</t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</si>
  <si>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</si>
  <si>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t>SKUPAJ SB/AC</t>
  </si>
  <si>
    <t>SKUPAJ LMO-SE</t>
  </si>
  <si>
    <t>• polnilo za podstavek EC 50L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</si>
  <si>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</si>
  <si>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</si>
  <si>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</si>
  <si>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</si>
  <si>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</si>
  <si>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</si>
  <si>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</si>
  <si>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</si>
  <si>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</si>
  <si>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</si>
  <si>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</si>
  <si>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</si>
  <si>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</si>
  <si>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</si>
  <si>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</si>
  <si>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</si>
  <si>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Izvedba krmiljenja požarnega izklopa, izvedba kabelske povezave do tipke na stranici omare SB/AC</t>
  </si>
  <si>
    <t>Tipka za izklop v sili montirana na stranici omare SB/AC, GEWISS GW42201</t>
  </si>
  <si>
    <t>Zaključevanje komunikcaijskih kablov z konektojem RJ45 (pri razsmerniku in izvornem vozlišču)</t>
  </si>
  <si>
    <t>UPRAVIČENI STROŠKI</t>
  </si>
  <si>
    <t>NEUPRAVIČENI STROŠKI</t>
  </si>
  <si>
    <t>skupaj</t>
  </si>
  <si>
    <t xml:space="preserve"> 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</si>
  <si>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</si>
  <si>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</si>
  <si>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</si>
  <si>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</si>
  <si>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</si>
  <si>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</si>
  <si>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</si>
  <si>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</si>
  <si>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</si>
  <si>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</si>
  <si>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</si>
  <si>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</si>
  <si>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</si>
  <si>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</si>
  <si>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</si>
  <si>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</si>
  <si>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</si>
  <si>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</si>
  <si>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</si>
  <si>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</si>
  <si>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Dobava in montaža izolirnega lovilnega sistema strelovodne instalacije ISVH, kot npr. Hermi ISVH 1,0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</si>
  <si>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</si>
  <si>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</si>
  <si>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</si>
  <si>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</si>
  <si>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</si>
  <si>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</si>
  <si>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</si>
  <si>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</si>
  <si>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</si>
  <si>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</si>
  <si>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</si>
  <si>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</si>
  <si>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</si>
  <si>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</si>
  <si>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r>
      <t>m</t>
    </r>
    <r>
      <rPr>
        <vertAlign val="superscript"/>
        <sz val="9"/>
        <rFont val="Arial"/>
        <family val="2"/>
        <charset val="238"/>
      </rPr>
      <t>1</t>
    </r>
  </si>
  <si>
    <t>Označevanje razsmernikov, kablov, razvodnic z trajnimi nalepkami z imenom razdelilnika in varovalčnega elemta.</t>
  </si>
  <si>
    <t>SKUPAJ R/DC</t>
  </si>
  <si>
    <t>• talilni vložki velikosti NV/NH 1 gL/gG, 40A</t>
  </si>
  <si>
    <t>Dobava in montaža razsmernika trifaznega razsmernika, kot npr. Solar Edge SE25K</t>
  </si>
  <si>
    <t>• priključna sponka, PT 6, Phoenix Contact</t>
  </si>
  <si>
    <t>• zaključna ploščica priključne sponke, D-PT 6, Phoenix Contact</t>
  </si>
  <si>
    <t>• nadometna kompaktna omarica iz nerjavečega jekla, 
  dimenzij 500x500x300mm (ŠxVxG)</t>
  </si>
  <si>
    <t>• ločilno stikalo, proizvajalca ETI:</t>
  </si>
  <si>
    <t xml:space="preserve">   ~ CLBS 63 3P</t>
  </si>
  <si>
    <t xml:space="preserve">   ~ ročica CLBS-DH80/B</t>
  </si>
  <si>
    <t xml:space="preserve">   ~ zaščitno prekritje CLBS-TS80 3P</t>
  </si>
  <si>
    <t>• števec električne energije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</si>
  <si>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SB-DC/AC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</si>
  <si>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prenapetostna zaščita Razreda I (C), ProTec T2 4+0 37,5/300</t>
  </si>
  <si>
    <t>• glavno stikalo, proizvajalca ETI:</t>
  </si>
  <si>
    <t>Dograditev v obstoječi PMO omari</t>
  </si>
  <si>
    <t xml:space="preserve">   ~ C 40A/3p, kot npr. BMS0</t>
  </si>
  <si>
    <t>• predelava obstoječe omare</t>
  </si>
  <si>
    <t>• FG16OR16 5x10 mm²</t>
  </si>
  <si>
    <t xml:space="preserve">Dobava in montaža strešnega nosilca primeren za valovito kritino,
Hermi, </t>
  </si>
  <si>
    <t>REKAPITULACIJA  - 3/0 NAČRT ELEKTRIČNIH INŠTALACIJ
 MFE Osnovna šola Dobova</t>
  </si>
  <si>
    <t>SKUPAJ SE Osnovna šola Dobova</t>
  </si>
  <si>
    <t>SOLARNI MODULI, RAZSMERNIKI, OPTIMIZATORJI IN PODKONSTRUKCIJA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</si>
</sst>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41">
    <xf numFmtId="0" fontId="0" fillId="0" borderId="0" xfId="0"/>
    <xf numFmtId="0" fontId="5" fillId="0" borderId="0" xfId="0" applyFont="1"/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7" fontId="15" fillId="0" borderId="0" xfId="6" applyNumberFormat="1" applyFont="1" applyFill="1" applyAlignment="1" applyProtection="1">
      <alignment horizontal="right"/>
      <protection locked="0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167" fontId="15" fillId="0" borderId="2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0" fontId="18" fillId="0" borderId="0" xfId="0" applyFont="1"/>
    <xf numFmtId="0" fontId="14" fillId="0" borderId="0" xfId="0" applyFont="1" applyAlignment="1">
      <alignment horizontal="justify" vertical="top" wrapText="1"/>
    </xf>
    <xf numFmtId="2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right" vertical="center" wrapText="1"/>
    </xf>
    <xf numFmtId="1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center"/>
    </xf>
    <xf numFmtId="166" fontId="15" fillId="0" borderId="0" xfId="6" applyNumberFormat="1" applyFont="1" applyAlignment="1" applyProtection="1">
      <alignment horizontal="center" wrapText="1"/>
    </xf>
    <xf numFmtId="167" fontId="15" fillId="0" borderId="0" xfId="6" applyNumberFormat="1" applyFont="1" applyFill="1" applyAlignment="1" applyProtection="1">
      <alignment horizontal="right"/>
    </xf>
    <xf numFmtId="165" fontId="15" fillId="0" borderId="0" xfId="7" applyNumberFormat="1" applyFont="1" applyFill="1" applyAlignment="1" applyProtection="1"/>
    <xf numFmtId="0" fontId="28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6" fontId="15" fillId="0" borderId="0" xfId="6" applyNumberFormat="1" applyFont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9" fontId="14" fillId="0" borderId="2" xfId="5" applyNumberFormat="1" applyFont="1" applyBorder="1" applyAlignment="1" applyProtection="1">
      <alignment horizontal="center" wrapText="1"/>
    </xf>
    <xf numFmtId="167" fontId="15" fillId="0" borderId="2" xfId="5" applyNumberFormat="1" applyFont="1" applyFill="1" applyBorder="1" applyAlignment="1" applyProtection="1">
      <alignment horizontal="right"/>
    </xf>
    <xf numFmtId="165" fontId="15" fillId="0" borderId="2" xfId="2" applyNumberFormat="1" applyFont="1" applyFill="1" applyBorder="1" applyAlignment="1" applyProtection="1"/>
    <xf numFmtId="0" fontId="23" fillId="0" borderId="0" xfId="0" applyFont="1" applyAlignment="1">
      <alignment horizontal="center"/>
    </xf>
    <xf numFmtId="0" fontId="23" fillId="0" borderId="0" xfId="0" applyFont="1"/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 applyProtection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</xf>
    <xf numFmtId="165" fontId="15" fillId="0" borderId="0" xfId="2" applyNumberFormat="1" applyFont="1" applyFill="1" applyBorder="1" applyAlignment="1" applyProtection="1"/>
    <xf numFmtId="167" fontId="15" fillId="0" borderId="0" xfId="6" applyNumberFormat="1" applyFont="1" applyFill="1" applyBorder="1" applyAlignment="1" applyProtection="1">
      <alignment horizontal="right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0" fontId="14" fillId="0" borderId="0" xfId="0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</xf>
    <xf numFmtId="165" fontId="15" fillId="0" borderId="0" xfId="2" applyNumberFormat="1" applyFont="1" applyFill="1" applyAlignment="1" applyProtection="1"/>
    <xf numFmtId="169" fontId="14" fillId="0" borderId="0" xfId="5" applyNumberFormat="1" applyFont="1" applyBorder="1" applyAlignment="1" applyProtection="1">
      <alignment horizontal="center" wrapText="1"/>
    </xf>
    <xf numFmtId="0" fontId="5" fillId="0" borderId="4" xfId="0" applyFont="1" applyBorder="1" applyAlignment="1">
      <alignment horizontal="justify" vertical="top" wrapText="1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right" vertical="center"/>
    </xf>
    <xf numFmtId="2" fontId="5" fillId="0" borderId="0" xfId="0" applyNumberFormat="1" applyFont="1" applyAlignment="1">
      <alignment vertical="top"/>
    </xf>
    <xf numFmtId="169" fontId="15" fillId="0" borderId="0" xfId="5" applyNumberFormat="1" applyFont="1" applyAlignment="1" applyProtection="1">
      <alignment horizontal="center" wrapText="1"/>
    </xf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4" fontId="15" fillId="0" borderId="0" xfId="0" applyNumberFormat="1" applyFont="1" applyAlignment="1">
      <alignment horizontal="center" wrapText="1"/>
    </xf>
    <xf numFmtId="166" fontId="15" fillId="0" borderId="0" xfId="5" applyNumberFormat="1" applyFont="1" applyAlignment="1" applyProtection="1">
      <alignment horizontal="center" wrapText="1"/>
    </xf>
    <xf numFmtId="0" fontId="4" fillId="0" borderId="0" xfId="0" applyFont="1" applyProtection="1">
      <protection locked="0"/>
    </xf>
    <xf numFmtId="166" fontId="14" fillId="0" borderId="0" xfId="6" applyNumberFormat="1" applyFont="1" applyAlignment="1" applyProtection="1">
      <alignment horizontal="center" wrapText="1"/>
    </xf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0" fontId="15" fillId="0" borderId="0" xfId="0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0" fontId="24" fillId="0" borderId="0" xfId="0" applyFont="1" applyProtection="1">
      <protection locked="0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9" fontId="15" fillId="0" borderId="0" xfId="0" applyNumberFormat="1" applyFont="1" applyAlignment="1">
      <alignment vertical="top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 applyProtection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Valuta" xfId="7" builtinId="4"/>
    <cellStyle name="Valuta 2" xfId="2" xr:uid="{00000000-0005-0000-0000-00000C000000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55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70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70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39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39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49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49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45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45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topLeftCell="A5" zoomScaleNormal="100" zoomScaleSheetLayoutView="100" workbookViewId="0">
      <selection activeCell="B15" sqref="B15"/>
    </sheetView>
  </sheetViews>
  <sheetFormatPr defaultColWidth="9.28515625" defaultRowHeight="14.25"/>
  <cols>
    <col min="1" max="1" width="4.28515625" style="8" customWidth="1"/>
    <col min="2" max="2" width="40.7109375" style="16" customWidth="1"/>
    <col min="3" max="3" width="5.7109375" style="1" customWidth="1"/>
    <col min="4" max="4" width="8.7109375" style="3" customWidth="1"/>
    <col min="5" max="5" width="12.42578125" style="4" customWidth="1"/>
    <col min="6" max="6" width="16.28515625" style="21" customWidth="1"/>
    <col min="7" max="7" width="5.42578125" style="9" customWidth="1"/>
    <col min="8" max="8" width="12" style="9" customWidth="1"/>
    <col min="9" max="9" width="9.28515625" style="10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27" t="s">
        <v>135</v>
      </c>
      <c r="B2" s="128"/>
      <c r="C2" s="128"/>
      <c r="D2" s="128"/>
      <c r="E2" s="128"/>
      <c r="F2" s="129"/>
    </row>
    <row r="3" spans="1:8">
      <c r="A3" s="19"/>
      <c r="B3"/>
      <c r="C3"/>
      <c r="D3"/>
      <c r="E3"/>
      <c r="F3" s="22"/>
    </row>
    <row r="4" spans="1:8">
      <c r="A4" s="19"/>
      <c r="B4"/>
      <c r="C4"/>
      <c r="D4"/>
      <c r="E4"/>
      <c r="F4" s="22"/>
    </row>
    <row r="5" spans="1:8" ht="36">
      <c r="A5" s="19"/>
      <c r="B5"/>
      <c r="C5"/>
      <c r="D5"/>
      <c r="E5"/>
      <c r="F5" s="32" t="s">
        <v>19</v>
      </c>
      <c r="G5" s="1"/>
      <c r="H5" s="32" t="s">
        <v>18</v>
      </c>
    </row>
    <row r="6" spans="1:8" ht="15.75" customHeight="1">
      <c r="B6" s="14"/>
      <c r="C6" s="2"/>
    </row>
    <row r="7" spans="1:8" ht="16.5">
      <c r="A7" s="19">
        <v>1</v>
      </c>
      <c r="B7" s="18" t="s">
        <v>15</v>
      </c>
      <c r="C7"/>
      <c r="D7"/>
      <c r="E7"/>
      <c r="F7" s="37">
        <f>SUM('1-STIK_SEST'!F56)</f>
        <v>0</v>
      </c>
      <c r="G7" s="38"/>
      <c r="H7" s="37">
        <f>SUM('1-STIK_SEST'!I56)</f>
        <v>0</v>
      </c>
    </row>
    <row r="8" spans="1:8" ht="16.5">
      <c r="A8" s="19"/>
      <c r="B8"/>
      <c r="C8"/>
      <c r="D8"/>
      <c r="E8"/>
      <c r="F8" s="39"/>
      <c r="G8" s="38"/>
      <c r="H8" s="38"/>
    </row>
    <row r="9" spans="1:8" ht="16.5">
      <c r="A9" s="19">
        <v>2</v>
      </c>
      <c r="B9" s="41" t="s">
        <v>137</v>
      </c>
      <c r="C9"/>
      <c r="D9"/>
      <c r="E9"/>
      <c r="F9" s="37">
        <f>SUM('2-OPREMA'!F19)</f>
        <v>0</v>
      </c>
      <c r="G9" s="38"/>
      <c r="H9" s="37">
        <f>SUM('2-OPREMA'!I19)</f>
        <v>0</v>
      </c>
    </row>
    <row r="10" spans="1:8" ht="16.5">
      <c r="A10" s="19"/>
      <c r="B10"/>
      <c r="C10"/>
      <c r="D10"/>
      <c r="E10"/>
      <c r="F10" s="39"/>
      <c r="G10" s="38"/>
      <c r="H10" s="38"/>
    </row>
    <row r="11" spans="1:8" ht="16.5">
      <c r="A11" s="19">
        <v>3</v>
      </c>
      <c r="B11" s="41" t="s">
        <v>60</v>
      </c>
      <c r="C11"/>
      <c r="D11"/>
      <c r="E11"/>
      <c r="F11" s="37">
        <f>SUM('3-KABLI_KP_CEVI'!F50)</f>
        <v>0</v>
      </c>
      <c r="G11" s="38"/>
      <c r="H11" s="37">
        <f>SUM('3-KABLI_KP_CEVI'!I50)</f>
        <v>0</v>
      </c>
    </row>
    <row r="12" spans="1:8" ht="16.5">
      <c r="A12" s="19"/>
      <c r="B12"/>
      <c r="C12"/>
      <c r="D12"/>
      <c r="E12"/>
      <c r="F12" s="39"/>
      <c r="G12" s="38"/>
      <c r="H12" s="38"/>
    </row>
    <row r="13" spans="1:8" ht="16.5">
      <c r="A13" s="19">
        <v>4</v>
      </c>
      <c r="B13" s="18" t="s">
        <v>34</v>
      </c>
      <c r="C13"/>
      <c r="D13"/>
      <c r="E13"/>
      <c r="F13" s="37">
        <f>SUM('4-IZEN_POT'!F22)</f>
        <v>0</v>
      </c>
      <c r="G13" s="38"/>
      <c r="H13" s="37">
        <f>SUM('4-IZEN_POT'!I22)</f>
        <v>0</v>
      </c>
    </row>
    <row r="14" spans="1:8" ht="16.5">
      <c r="A14" s="19"/>
      <c r="B14" s="18"/>
      <c r="C14"/>
      <c r="D14"/>
      <c r="E14"/>
      <c r="F14" s="37"/>
      <c r="G14" s="38"/>
      <c r="H14" s="37"/>
    </row>
    <row r="15" spans="1:8" ht="16.5">
      <c r="A15" s="19">
        <v>4</v>
      </c>
      <c r="B15" s="18" t="s">
        <v>93</v>
      </c>
      <c r="C15"/>
      <c r="D15"/>
      <c r="E15"/>
      <c r="F15" s="37">
        <f>SUM('5-STRELOVOD'!F24)</f>
        <v>0</v>
      </c>
      <c r="G15" s="38"/>
      <c r="H15" s="37">
        <f>SUM('5-STRELOVOD'!I24)</f>
        <v>0</v>
      </c>
    </row>
    <row r="16" spans="1:8" ht="16.5">
      <c r="A16" s="19"/>
      <c r="B16" s="18"/>
      <c r="C16"/>
      <c r="D16"/>
      <c r="E16"/>
      <c r="F16" s="37"/>
      <c r="G16" s="38"/>
      <c r="H16" s="37"/>
    </row>
    <row r="17" spans="1:9" ht="16.5">
      <c r="A17" s="19">
        <v>5</v>
      </c>
      <c r="B17" s="18" t="s">
        <v>101</v>
      </c>
      <c r="C17"/>
      <c r="D17"/>
      <c r="E17"/>
      <c r="F17" s="37">
        <f>SUM('6-PRIPRAVA'!F46)</f>
        <v>0</v>
      </c>
      <c r="G17" s="38"/>
      <c r="H17" s="37">
        <f>SUM('6-PRIPRAVA'!I46)</f>
        <v>0</v>
      </c>
    </row>
    <row r="18" spans="1:9">
      <c r="A18" s="5"/>
      <c r="B18" s="15"/>
      <c r="C18" s="7"/>
      <c r="D18" s="6"/>
      <c r="F18" s="23"/>
    </row>
    <row r="19" spans="1:9" ht="16.5">
      <c r="A19" s="24"/>
      <c r="B19" s="130" t="s">
        <v>136</v>
      </c>
      <c r="C19" s="131"/>
      <c r="D19" s="131"/>
      <c r="E19" s="131"/>
      <c r="F19" s="40">
        <f>SUM(F7:F17)</f>
        <v>0</v>
      </c>
      <c r="G19" s="33"/>
      <c r="H19" s="40">
        <f>SUM(H7:H17)</f>
        <v>0</v>
      </c>
    </row>
    <row r="20" spans="1:9" ht="16.5">
      <c r="A20" s="24"/>
      <c r="B20" s="26"/>
      <c r="C20" s="26"/>
      <c r="D20" s="26"/>
      <c r="E20" s="26"/>
      <c r="F20" s="25"/>
    </row>
    <row r="21" spans="1:9" s="31" customFormat="1" ht="16.5">
      <c r="A21" s="30"/>
      <c r="B21" s="27" t="s">
        <v>16</v>
      </c>
      <c r="C21" s="28" t="s">
        <v>13</v>
      </c>
      <c r="D21" s="28">
        <v>22</v>
      </c>
      <c r="E21" s="29"/>
      <c r="F21" s="37">
        <f>SUM(F19*0.22)</f>
        <v>0</v>
      </c>
      <c r="G21" s="11"/>
      <c r="H21" s="37">
        <f>ROUND(PRODUCT(D21,H19)/100,2)</f>
        <v>0</v>
      </c>
      <c r="I21" s="12"/>
    </row>
    <row r="22" spans="1:9" ht="16.5">
      <c r="A22" s="24"/>
      <c r="B22" s="26"/>
      <c r="C22" s="26"/>
      <c r="D22" s="26"/>
      <c r="E22" s="26"/>
      <c r="F22" s="25"/>
    </row>
    <row r="23" spans="1:9" ht="16.5">
      <c r="A23" s="24"/>
      <c r="B23" s="130" t="s">
        <v>17</v>
      </c>
      <c r="C23" s="137"/>
      <c r="D23" s="137"/>
      <c r="E23" s="137"/>
      <c r="F23" s="40">
        <f>SUM(F19:F21)</f>
        <v>0</v>
      </c>
      <c r="G23" s="33"/>
      <c r="H23" s="40">
        <f>SUM(H19:H21)</f>
        <v>0</v>
      </c>
    </row>
    <row r="24" spans="1:9" ht="16.5">
      <c r="A24" s="24"/>
      <c r="B24" s="26"/>
      <c r="C24" s="26"/>
      <c r="D24" s="26"/>
      <c r="E24" s="26"/>
      <c r="F24" s="25"/>
    </row>
    <row r="25" spans="1:9">
      <c r="A25" s="20" t="s">
        <v>7</v>
      </c>
    </row>
    <row r="26" spans="1:9" ht="30" customHeight="1">
      <c r="A26" s="17" t="s">
        <v>6</v>
      </c>
      <c r="B26" s="132" t="s">
        <v>5</v>
      </c>
      <c r="C26" s="132"/>
      <c r="D26" s="132"/>
      <c r="E26" s="132"/>
      <c r="F26" s="132"/>
    </row>
    <row r="27" spans="1:9" ht="30" customHeight="1">
      <c r="A27" s="17" t="s">
        <v>11</v>
      </c>
      <c r="B27" s="133" t="s">
        <v>14</v>
      </c>
      <c r="C27" s="134"/>
      <c r="D27" s="134"/>
      <c r="E27" s="134"/>
      <c r="F27" s="134"/>
    </row>
    <row r="28" spans="1:9" ht="15" customHeight="1">
      <c r="A28" s="17" t="s">
        <v>12</v>
      </c>
      <c r="B28" s="135" t="s">
        <v>10</v>
      </c>
      <c r="C28" s="136"/>
      <c r="D28" s="136"/>
      <c r="E28" s="136"/>
      <c r="F28" s="136"/>
    </row>
    <row r="29" spans="1:9" ht="27.75" customHeight="1">
      <c r="B29" s="125"/>
      <c r="C29" s="125"/>
      <c r="D29" s="125"/>
      <c r="E29" s="125"/>
      <c r="F29" s="125"/>
    </row>
    <row r="30" spans="1:9" ht="30" customHeight="1">
      <c r="B30" s="125"/>
      <c r="C30" s="125"/>
      <c r="D30" s="125"/>
      <c r="E30" s="125"/>
      <c r="F30" s="125"/>
    </row>
    <row r="31" spans="1:9">
      <c r="B31" s="125"/>
      <c r="C31" s="125"/>
      <c r="D31" s="125"/>
      <c r="E31" s="125"/>
      <c r="F31" s="125"/>
    </row>
    <row r="32" spans="1:9" ht="13.5" customHeight="1">
      <c r="B32" s="126"/>
      <c r="C32" s="126"/>
      <c r="D32" s="126"/>
      <c r="E32" s="126"/>
      <c r="F32" s="126"/>
    </row>
    <row r="33" spans="2:6" ht="27.75" customHeight="1">
      <c r="B33" s="125"/>
      <c r="C33" s="126"/>
      <c r="D33" s="126"/>
      <c r="E33" s="126"/>
      <c r="F33" s="126"/>
    </row>
  </sheetData>
  <sheetProtection algorithmName="SHA-512" hashValue="qI3EuwrOlGWeQdqcumQCmsmD61Cduf58/oyDIk5nUVk9m7tb7pSE+yRvOMPKkbB7ykC0h2SrhIDMrJ6zXsIx0g==" saltValue="h6Omp86hadv/pnhQBm5Hqg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72"/>
  <sheetViews>
    <sheetView view="pageBreakPreview" topLeftCell="A30" zoomScaleNormal="100" zoomScaleSheetLayoutView="100" workbookViewId="0">
      <selection activeCell="E48" sqref="E48"/>
    </sheetView>
  </sheetViews>
  <sheetFormatPr defaultColWidth="9.28515625" defaultRowHeight="14.25"/>
  <cols>
    <col min="1" max="1" width="5.7109375" style="98" bestFit="1" customWidth="1"/>
    <col min="2" max="2" width="60.7109375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0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45" customFormat="1" ht="17.25">
      <c r="A1" s="43"/>
      <c r="B1" s="44"/>
      <c r="D1" s="46"/>
      <c r="E1" s="47"/>
      <c r="F1" s="48"/>
      <c r="G1" s="46"/>
      <c r="H1" s="47"/>
      <c r="I1" s="9"/>
      <c r="J1" s="10"/>
    </row>
    <row r="2" spans="1:10" s="45" customFormat="1" ht="17.25">
      <c r="A2" s="43"/>
      <c r="B2" s="44"/>
      <c r="D2" s="138" t="s">
        <v>75</v>
      </c>
      <c r="E2" s="139"/>
      <c r="F2" s="140"/>
      <c r="G2" s="138" t="s">
        <v>76</v>
      </c>
      <c r="H2" s="139"/>
      <c r="I2" s="140"/>
      <c r="J2" s="10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56</v>
      </c>
      <c r="G3" s="50" t="s">
        <v>2</v>
      </c>
      <c r="H3" s="51" t="s">
        <v>4</v>
      </c>
      <c r="I3" s="52" t="s">
        <v>77</v>
      </c>
    </row>
    <row r="4" spans="1:10" s="45" customFormat="1" ht="17.25">
      <c r="A4" s="43"/>
      <c r="B4" s="44"/>
      <c r="D4" s="46"/>
      <c r="E4" s="47"/>
      <c r="F4" s="48"/>
      <c r="G4" s="46"/>
      <c r="H4" s="47"/>
      <c r="I4" s="9"/>
      <c r="J4" s="10"/>
    </row>
    <row r="5" spans="1:10" s="45" customFormat="1" ht="18" thickBot="1">
      <c r="A5" s="53">
        <v>1</v>
      </c>
      <c r="B5" s="54" t="s">
        <v>15</v>
      </c>
      <c r="C5" s="55"/>
      <c r="D5" s="56"/>
      <c r="E5" s="57"/>
      <c r="F5" s="58"/>
      <c r="G5" s="56"/>
      <c r="H5" s="57"/>
      <c r="I5" s="58"/>
      <c r="J5" s="10"/>
    </row>
    <row r="6" spans="1:10" s="45" customFormat="1" ht="17.25">
      <c r="A6" s="59"/>
      <c r="B6" s="60"/>
      <c r="C6" s="61"/>
      <c r="D6" s="62"/>
      <c r="E6" s="4"/>
      <c r="F6" s="63"/>
      <c r="G6" s="62"/>
      <c r="H6" s="4"/>
      <c r="I6" s="9"/>
      <c r="J6" s="10"/>
    </row>
    <row r="7" spans="1:10" s="45" customFormat="1" ht="24">
      <c r="A7" s="8">
        <f>MAX(A5:A6)+0.01</f>
        <v>1.01</v>
      </c>
      <c r="B7" s="64" t="s">
        <v>127</v>
      </c>
      <c r="C7" s="65"/>
      <c r="D7" s="66"/>
      <c r="E7" s="67"/>
      <c r="F7" s="68"/>
      <c r="G7" s="66"/>
      <c r="H7" s="67"/>
      <c r="I7" s="67"/>
      <c r="J7" s="10"/>
    </row>
    <row r="8" spans="1:10" s="45" customFormat="1" ht="24">
      <c r="A8" s="8"/>
      <c r="B8" s="69" t="s">
        <v>121</v>
      </c>
      <c r="C8" s="70" t="s">
        <v>9</v>
      </c>
      <c r="D8" s="70">
        <v>1</v>
      </c>
      <c r="E8" s="67"/>
      <c r="F8" s="68"/>
      <c r="G8" s="70"/>
      <c r="H8" s="67"/>
      <c r="I8" s="9"/>
      <c r="J8" s="10"/>
    </row>
    <row r="9" spans="1:10" s="45" customFormat="1" ht="17.25">
      <c r="A9" s="8"/>
      <c r="B9" s="71" t="s">
        <v>20</v>
      </c>
      <c r="C9" s="70" t="s">
        <v>8</v>
      </c>
      <c r="D9" s="72">
        <v>1</v>
      </c>
      <c r="E9" s="67"/>
      <c r="F9" s="68"/>
      <c r="G9" s="72"/>
      <c r="H9" s="67"/>
      <c r="I9" s="67"/>
      <c r="J9" s="10"/>
    </row>
    <row r="10" spans="1:10" s="45" customFormat="1" ht="17.25">
      <c r="A10" s="8"/>
      <c r="B10" s="71" t="s">
        <v>129</v>
      </c>
      <c r="C10" s="65"/>
      <c r="D10" s="72"/>
      <c r="E10" s="67"/>
      <c r="F10" s="68"/>
      <c r="G10" s="72"/>
      <c r="H10" s="67"/>
      <c r="I10" s="67"/>
      <c r="J10" s="10"/>
    </row>
    <row r="11" spans="1:10" s="45" customFormat="1" ht="17.25">
      <c r="A11" s="8"/>
      <c r="B11" s="71" t="s">
        <v>123</v>
      </c>
      <c r="C11" s="70" t="s">
        <v>9</v>
      </c>
      <c r="D11" s="72">
        <v>1</v>
      </c>
      <c r="E11" s="67"/>
      <c r="F11" s="68"/>
      <c r="G11" s="72"/>
      <c r="H11" s="67"/>
      <c r="I11" s="67"/>
      <c r="J11" s="10"/>
    </row>
    <row r="12" spans="1:10" s="45" customFormat="1" ht="17.25">
      <c r="A12" s="8"/>
      <c r="B12" s="71" t="s">
        <v>124</v>
      </c>
      <c r="C12" s="70" t="s">
        <v>9</v>
      </c>
      <c r="D12" s="72">
        <v>1</v>
      </c>
      <c r="E12" s="67"/>
      <c r="F12" s="68"/>
      <c r="G12" s="72"/>
      <c r="H12" s="67"/>
      <c r="I12" s="67"/>
      <c r="J12" s="10"/>
    </row>
    <row r="13" spans="1:10" s="45" customFormat="1" ht="17.25">
      <c r="A13" s="8"/>
      <c r="B13" s="71" t="s">
        <v>125</v>
      </c>
      <c r="C13" s="70" t="s">
        <v>9</v>
      </c>
      <c r="D13" s="72">
        <v>2</v>
      </c>
      <c r="E13" s="67"/>
      <c r="F13" s="68"/>
      <c r="G13" s="72"/>
      <c r="H13" s="67"/>
      <c r="I13" s="67"/>
      <c r="J13" s="10"/>
    </row>
    <row r="14" spans="1:10" s="45" customFormat="1" ht="17.25">
      <c r="A14" s="8"/>
      <c r="B14" s="71" t="s">
        <v>128</v>
      </c>
      <c r="C14" s="70" t="s">
        <v>9</v>
      </c>
      <c r="D14" s="72">
        <v>1</v>
      </c>
      <c r="E14" s="67"/>
      <c r="F14" s="68"/>
      <c r="G14" s="72"/>
      <c r="H14" s="67"/>
      <c r="I14" s="67"/>
      <c r="J14" s="10"/>
    </row>
    <row r="15" spans="1:10" s="45" customFormat="1" ht="24">
      <c r="A15" s="8"/>
      <c r="B15" s="71" t="s">
        <v>45</v>
      </c>
      <c r="C15" s="70" t="s">
        <v>9</v>
      </c>
      <c r="D15" s="72">
        <v>2</v>
      </c>
      <c r="E15" s="67"/>
      <c r="F15" s="68"/>
      <c r="G15" s="72"/>
      <c r="H15" s="67"/>
      <c r="I15" s="67"/>
      <c r="J15" s="10"/>
    </row>
    <row r="16" spans="1:10" s="45" customFormat="1" ht="17.25">
      <c r="A16" s="8"/>
      <c r="B16" s="71" t="s">
        <v>50</v>
      </c>
      <c r="D16" s="72"/>
      <c r="E16" s="67"/>
      <c r="F16" s="68"/>
      <c r="G16" s="72"/>
      <c r="H16" s="67"/>
      <c r="I16" s="67"/>
      <c r="J16" s="10"/>
    </row>
    <row r="17" spans="1:10" s="45" customFormat="1" ht="17.25">
      <c r="A17" s="8"/>
      <c r="B17" s="71" t="s">
        <v>131</v>
      </c>
      <c r="C17" s="70" t="s">
        <v>9</v>
      </c>
      <c r="D17" s="72">
        <v>1</v>
      </c>
      <c r="E17" s="67"/>
      <c r="F17" s="68"/>
      <c r="G17" s="72"/>
      <c r="H17" s="67"/>
      <c r="I17" s="67"/>
      <c r="J17" s="10"/>
    </row>
    <row r="18" spans="1:10" s="45" customFormat="1" ht="24">
      <c r="A18" s="8"/>
      <c r="B18" s="71" t="s">
        <v>44</v>
      </c>
      <c r="C18" s="70" t="s">
        <v>9</v>
      </c>
      <c r="D18" s="72">
        <v>2</v>
      </c>
      <c r="E18" s="67"/>
      <c r="F18" s="68"/>
      <c r="G18" s="72"/>
      <c r="H18" s="67"/>
      <c r="I18" s="67"/>
      <c r="J18" s="10"/>
    </row>
    <row r="19" spans="1:10" s="45" customFormat="1" ht="24">
      <c r="A19" s="8"/>
      <c r="B19" s="71" t="s">
        <v>24</v>
      </c>
      <c r="C19" s="70" t="s">
        <v>9</v>
      </c>
      <c r="D19" s="72">
        <v>4</v>
      </c>
      <c r="E19" s="67"/>
      <c r="F19" s="68"/>
      <c r="G19" s="72"/>
      <c r="H19" s="67"/>
      <c r="I19" s="67"/>
      <c r="J19" s="10"/>
    </row>
    <row r="20" spans="1:10" s="45" customFormat="1" ht="17.25">
      <c r="A20" s="8"/>
      <c r="B20" s="71" t="s">
        <v>119</v>
      </c>
      <c r="C20" s="70" t="s">
        <v>9</v>
      </c>
      <c r="D20" s="72">
        <v>4</v>
      </c>
      <c r="E20" s="67"/>
      <c r="F20" s="68"/>
      <c r="G20" s="72"/>
      <c r="H20" s="67"/>
      <c r="I20" s="67"/>
      <c r="J20" s="10"/>
    </row>
    <row r="21" spans="1:10" s="45" customFormat="1" ht="17.25">
      <c r="A21" s="8"/>
      <c r="B21" s="71" t="s">
        <v>120</v>
      </c>
      <c r="C21" s="70" t="s">
        <v>9</v>
      </c>
      <c r="D21" s="72">
        <v>6</v>
      </c>
      <c r="E21" s="67"/>
      <c r="F21" s="68"/>
      <c r="G21" s="72"/>
      <c r="H21" s="67"/>
      <c r="I21" s="67"/>
      <c r="J21" s="10"/>
    </row>
    <row r="22" spans="1:10" s="45" customFormat="1" ht="17.25">
      <c r="A22" s="8"/>
      <c r="B22" s="71" t="s">
        <v>21</v>
      </c>
      <c r="C22" s="70" t="s">
        <v>9</v>
      </c>
      <c r="D22" s="72">
        <v>12</v>
      </c>
      <c r="E22" s="67"/>
      <c r="F22" s="68"/>
      <c r="G22" s="72"/>
      <c r="H22" s="67"/>
      <c r="I22" s="9"/>
      <c r="J22" s="10"/>
    </row>
    <row r="23" spans="1:10" s="45" customFormat="1" ht="24">
      <c r="A23" s="8"/>
      <c r="B23" s="71" t="s">
        <v>22</v>
      </c>
      <c r="C23" s="70" t="s">
        <v>8</v>
      </c>
      <c r="D23" s="72">
        <v>1</v>
      </c>
      <c r="G23" s="72"/>
      <c r="J23" s="10"/>
    </row>
    <row r="24" spans="1:10" s="45" customFormat="1" ht="17.25">
      <c r="A24" s="8"/>
      <c r="B24" s="71"/>
      <c r="C24" s="70"/>
      <c r="D24" s="73"/>
      <c r="G24" s="73"/>
      <c r="J24" s="10"/>
    </row>
    <row r="25" spans="1:10" s="81" customFormat="1">
      <c r="A25" s="74"/>
      <c r="B25" s="75" t="s">
        <v>116</v>
      </c>
      <c r="C25" s="76" t="s">
        <v>8</v>
      </c>
      <c r="D25" s="77">
        <v>1</v>
      </c>
      <c r="E25" s="34">
        <v>0</v>
      </c>
      <c r="F25" s="79">
        <f>E25*D25</f>
        <v>0</v>
      </c>
      <c r="G25" s="77">
        <v>0</v>
      </c>
      <c r="H25" s="78">
        <f>SUM(E25)</f>
        <v>0</v>
      </c>
      <c r="I25" s="79">
        <f>H25*G25</f>
        <v>0</v>
      </c>
      <c r="J25" s="80"/>
    </row>
    <row r="26" spans="1:10" s="81" customFormat="1">
      <c r="A26" s="74"/>
      <c r="B26" s="82"/>
      <c r="C26" s="83"/>
      <c r="D26" s="84"/>
      <c r="E26" s="85"/>
      <c r="F26" s="86"/>
      <c r="G26" s="84" t="s">
        <v>78</v>
      </c>
      <c r="H26" s="85"/>
      <c r="I26" s="87"/>
      <c r="J26" s="80"/>
    </row>
    <row r="27" spans="1:10" s="45" customFormat="1" ht="17.25">
      <c r="A27" s="8"/>
      <c r="B27" s="42"/>
      <c r="C27" s="65"/>
      <c r="D27" s="66"/>
      <c r="E27" s="67"/>
      <c r="F27" s="68"/>
      <c r="G27" s="66"/>
      <c r="H27" s="67"/>
      <c r="I27" s="67"/>
      <c r="J27" s="10"/>
    </row>
    <row r="28" spans="1:10" s="45" customFormat="1" ht="24">
      <c r="A28" s="8">
        <f>MAX(A7:A27)+0.01</f>
        <v>1.02</v>
      </c>
      <c r="B28" s="64" t="s">
        <v>46</v>
      </c>
      <c r="C28" s="65"/>
      <c r="D28" s="66"/>
      <c r="E28" s="67"/>
      <c r="F28" s="68"/>
      <c r="G28" s="66"/>
      <c r="H28" s="67"/>
      <c r="I28" s="67"/>
      <c r="J28" s="10"/>
    </row>
    <row r="29" spans="1:10" s="45" customFormat="1" ht="24">
      <c r="A29" s="8"/>
      <c r="B29" s="71" t="s">
        <v>49</v>
      </c>
      <c r="C29" s="70" t="s">
        <v>9</v>
      </c>
      <c r="D29" s="72">
        <v>1</v>
      </c>
      <c r="E29" s="67"/>
      <c r="F29" s="68"/>
      <c r="G29" s="72"/>
      <c r="H29" s="67"/>
      <c r="I29" s="9"/>
      <c r="J29" s="10"/>
    </row>
    <row r="30" spans="1:10" s="45" customFormat="1" ht="24">
      <c r="A30" s="8"/>
      <c r="B30" s="69" t="s">
        <v>48</v>
      </c>
      <c r="C30" s="70" t="s">
        <v>9</v>
      </c>
      <c r="D30" s="72">
        <v>1</v>
      </c>
      <c r="E30" s="67"/>
      <c r="F30" s="68"/>
      <c r="G30" s="72"/>
      <c r="H30" s="67"/>
      <c r="I30" s="67"/>
      <c r="J30" s="10"/>
    </row>
    <row r="31" spans="1:10" s="45" customFormat="1" ht="17.25">
      <c r="A31" s="8"/>
      <c r="B31" s="69" t="s">
        <v>55</v>
      </c>
      <c r="C31" s="70" t="s">
        <v>9</v>
      </c>
      <c r="D31" s="72">
        <v>3</v>
      </c>
      <c r="E31" s="67"/>
      <c r="F31" s="68"/>
      <c r="G31" s="72"/>
      <c r="H31" s="67"/>
      <c r="I31" s="67"/>
      <c r="J31" s="10"/>
    </row>
    <row r="32" spans="1:10" s="45" customFormat="1" ht="17.25">
      <c r="A32" s="8"/>
      <c r="B32" s="71" t="s">
        <v>47</v>
      </c>
      <c r="C32" s="70" t="s">
        <v>9</v>
      </c>
      <c r="D32" s="72">
        <v>1</v>
      </c>
      <c r="E32" s="67"/>
      <c r="F32" s="68"/>
      <c r="G32" s="72"/>
      <c r="H32" s="67"/>
      <c r="I32" s="67"/>
      <c r="J32" s="10"/>
    </row>
    <row r="33" spans="1:10" s="45" customFormat="1" ht="17.25">
      <c r="A33" s="8"/>
      <c r="B33" s="71" t="s">
        <v>122</v>
      </c>
      <c r="C33" s="65"/>
      <c r="D33" s="66"/>
      <c r="E33" s="67"/>
      <c r="F33" s="68"/>
      <c r="G33" s="66"/>
      <c r="H33" s="67"/>
      <c r="I33" s="67"/>
      <c r="J33" s="10"/>
    </row>
    <row r="34" spans="1:10" s="45" customFormat="1" ht="17.25">
      <c r="A34" s="8"/>
      <c r="B34" s="71" t="s">
        <v>123</v>
      </c>
      <c r="C34" s="70" t="s">
        <v>9</v>
      </c>
      <c r="D34" s="70">
        <v>1</v>
      </c>
      <c r="E34" s="67"/>
      <c r="F34" s="68"/>
      <c r="G34" s="70"/>
      <c r="H34" s="67"/>
      <c r="I34" s="9"/>
      <c r="J34" s="10"/>
    </row>
    <row r="35" spans="1:10" s="89" customFormat="1" ht="17.25">
      <c r="A35" s="8"/>
      <c r="B35" s="71" t="s">
        <v>124</v>
      </c>
      <c r="C35" s="70" t="s">
        <v>9</v>
      </c>
      <c r="D35" s="70">
        <v>1</v>
      </c>
      <c r="E35" s="67"/>
      <c r="F35" s="68"/>
      <c r="G35" s="70"/>
      <c r="H35" s="67"/>
      <c r="I35" s="45"/>
      <c r="J35" s="88"/>
    </row>
    <row r="36" spans="1:10" s="45" customFormat="1" ht="17.25">
      <c r="A36" s="8"/>
      <c r="B36" s="71" t="s">
        <v>125</v>
      </c>
      <c r="C36" s="70" t="s">
        <v>9</v>
      </c>
      <c r="D36" s="70">
        <v>2</v>
      </c>
      <c r="E36" s="67"/>
      <c r="F36" s="68"/>
      <c r="G36" s="70"/>
      <c r="H36" s="67"/>
      <c r="J36" s="10"/>
    </row>
    <row r="37" spans="1:10" s="45" customFormat="1" ht="17.25">
      <c r="A37" s="8"/>
      <c r="B37" s="71" t="s">
        <v>126</v>
      </c>
      <c r="C37" s="70" t="s">
        <v>9</v>
      </c>
      <c r="D37" s="70">
        <v>1</v>
      </c>
      <c r="G37" s="70"/>
      <c r="I37" s="67"/>
      <c r="J37" s="10"/>
    </row>
    <row r="38" spans="1:10" s="45" customFormat="1" ht="17.25">
      <c r="A38" s="8"/>
      <c r="B38" s="71" t="s">
        <v>51</v>
      </c>
      <c r="C38" s="90" t="s">
        <v>9</v>
      </c>
      <c r="D38" s="90">
        <v>1</v>
      </c>
      <c r="G38" s="90"/>
      <c r="I38" s="67"/>
      <c r="J38" s="10"/>
    </row>
    <row r="39" spans="1:10" s="45" customFormat="1" ht="24">
      <c r="A39" s="8"/>
      <c r="B39" s="71" t="s">
        <v>25</v>
      </c>
      <c r="C39" s="70" t="s">
        <v>9</v>
      </c>
      <c r="D39" s="70">
        <v>3</v>
      </c>
      <c r="G39" s="70"/>
      <c r="J39" s="10"/>
    </row>
    <row r="40" spans="1:10" s="45" customFormat="1" ht="24">
      <c r="A40" s="8"/>
      <c r="B40" s="71" t="s">
        <v>22</v>
      </c>
      <c r="C40" s="70" t="s">
        <v>9</v>
      </c>
      <c r="D40" s="70">
        <v>2</v>
      </c>
      <c r="E40" s="67"/>
      <c r="F40" s="68"/>
      <c r="G40" s="70"/>
      <c r="H40" s="67"/>
      <c r="J40" s="10"/>
    </row>
    <row r="41" spans="1:10" s="45" customFormat="1" ht="17.25">
      <c r="A41" s="8"/>
      <c r="B41" s="42"/>
      <c r="C41" s="65"/>
      <c r="D41" s="66"/>
      <c r="E41" s="67"/>
      <c r="F41" s="68"/>
      <c r="G41" s="66"/>
      <c r="H41" s="67"/>
      <c r="J41" s="10"/>
    </row>
    <row r="42" spans="1:10" s="81" customFormat="1">
      <c r="A42" s="74"/>
      <c r="B42" s="75" t="s">
        <v>54</v>
      </c>
      <c r="C42" s="76" t="s">
        <v>8</v>
      </c>
      <c r="D42" s="77">
        <v>1</v>
      </c>
      <c r="E42" s="34">
        <v>0</v>
      </c>
      <c r="F42" s="79">
        <f>E42*D42</f>
        <v>0</v>
      </c>
      <c r="G42" s="77">
        <v>0</v>
      </c>
      <c r="H42" s="78">
        <f>SUM(E42)</f>
        <v>0</v>
      </c>
      <c r="I42" s="79">
        <f>H42*G42</f>
        <v>0</v>
      </c>
      <c r="J42" s="80"/>
    </row>
    <row r="43" spans="1:10" s="81" customFormat="1" ht="17.25">
      <c r="A43" s="74"/>
      <c r="B43" s="82"/>
      <c r="C43" s="83"/>
      <c r="D43" s="84"/>
      <c r="E43" s="85"/>
      <c r="F43" s="86"/>
      <c r="G43" s="84"/>
      <c r="H43" s="85"/>
      <c r="I43" s="45"/>
      <c r="J43" s="80"/>
    </row>
    <row r="44" spans="1:10" s="81" customFormat="1" ht="17.25">
      <c r="A44" s="74"/>
      <c r="B44" s="82"/>
      <c r="C44" s="83"/>
      <c r="D44" s="84"/>
      <c r="E44" s="85"/>
      <c r="F44" s="86"/>
      <c r="G44" s="84"/>
      <c r="H44" s="85"/>
      <c r="I44" s="45"/>
      <c r="J44" s="80"/>
    </row>
    <row r="45" spans="1:10" s="45" customFormat="1" ht="17.25">
      <c r="A45" s="8">
        <f>MAX(A27:A42)+0.01</f>
        <v>1.03</v>
      </c>
      <c r="B45" s="64" t="s">
        <v>130</v>
      </c>
      <c r="C45" s="65"/>
      <c r="D45" s="66"/>
      <c r="E45" s="67"/>
      <c r="F45" s="68"/>
      <c r="G45" s="66"/>
      <c r="H45" s="67"/>
      <c r="J45" s="10"/>
    </row>
    <row r="46" spans="1:10" s="45" customFormat="1" ht="24">
      <c r="A46" s="8"/>
      <c r="B46" s="69" t="s">
        <v>23</v>
      </c>
      <c r="C46" s="70" t="s">
        <v>9</v>
      </c>
      <c r="D46" s="70">
        <v>2</v>
      </c>
      <c r="E46" s="91"/>
      <c r="F46" s="92"/>
      <c r="G46" s="70"/>
      <c r="H46" s="91"/>
      <c r="I46" s="67"/>
      <c r="J46" s="10"/>
    </row>
    <row r="47" spans="1:10" s="45" customFormat="1" ht="36">
      <c r="A47" s="8"/>
      <c r="B47" s="71" t="s">
        <v>52</v>
      </c>
      <c r="C47" s="70" t="s">
        <v>9</v>
      </c>
      <c r="D47" s="70">
        <v>3</v>
      </c>
      <c r="E47" s="91"/>
      <c r="F47" s="92"/>
      <c r="G47" s="70"/>
      <c r="H47" s="91"/>
      <c r="I47" s="67"/>
      <c r="J47" s="10"/>
    </row>
    <row r="48" spans="1:10" s="45" customFormat="1" ht="17.25">
      <c r="A48" s="8"/>
      <c r="B48" s="71" t="s">
        <v>117</v>
      </c>
      <c r="C48" s="70" t="s">
        <v>9</v>
      </c>
      <c r="D48" s="70">
        <v>3</v>
      </c>
      <c r="E48" s="91"/>
      <c r="F48" s="92"/>
      <c r="G48" s="70"/>
      <c r="H48" s="91"/>
      <c r="I48" s="87"/>
      <c r="J48" s="10"/>
    </row>
    <row r="49" spans="1:10" s="81" customFormat="1">
      <c r="A49" s="8"/>
      <c r="B49" s="71" t="s">
        <v>132</v>
      </c>
      <c r="C49" s="70" t="s">
        <v>103</v>
      </c>
      <c r="D49" s="70">
        <v>6</v>
      </c>
      <c r="E49" s="91"/>
      <c r="F49" s="92"/>
      <c r="G49" s="90"/>
      <c r="H49" s="91"/>
      <c r="J49" s="80"/>
    </row>
    <row r="50" spans="1:10" s="81" customFormat="1" ht="24">
      <c r="A50" s="8"/>
      <c r="B50" s="71" t="s">
        <v>42</v>
      </c>
      <c r="C50" s="90" t="s">
        <v>9</v>
      </c>
      <c r="D50" s="90">
        <v>1</v>
      </c>
      <c r="E50" s="91"/>
      <c r="F50" s="92"/>
      <c r="G50" s="90"/>
      <c r="H50" s="91"/>
      <c r="J50" s="80"/>
    </row>
    <row r="51" spans="1:10" s="81" customFormat="1">
      <c r="A51" s="74"/>
      <c r="B51" s="82"/>
      <c r="C51" s="83"/>
      <c r="D51" s="84"/>
      <c r="E51" s="85"/>
      <c r="F51" s="86"/>
      <c r="G51" s="84"/>
      <c r="H51" s="85"/>
      <c r="J51" s="80"/>
    </row>
    <row r="52" spans="1:10" s="81" customFormat="1">
      <c r="A52" s="74"/>
      <c r="B52" s="75" t="s">
        <v>53</v>
      </c>
      <c r="C52" s="76" t="s">
        <v>8</v>
      </c>
      <c r="D52" s="77">
        <v>1</v>
      </c>
      <c r="E52" s="34">
        <v>0</v>
      </c>
      <c r="F52" s="79">
        <f>E52*D52</f>
        <v>0</v>
      </c>
      <c r="G52" s="77">
        <v>0</v>
      </c>
      <c r="H52" s="78">
        <f>SUM(E52)</f>
        <v>0</v>
      </c>
      <c r="I52" s="79">
        <f>H52*G52</f>
        <v>0</v>
      </c>
      <c r="J52" s="80"/>
    </row>
    <row r="53" spans="1:10" s="81" customFormat="1">
      <c r="A53" s="74"/>
      <c r="B53" s="82"/>
      <c r="C53" s="83"/>
      <c r="D53" s="93"/>
      <c r="E53" s="85"/>
      <c r="F53" s="86"/>
      <c r="G53" s="93"/>
      <c r="H53" s="85"/>
      <c r="I53" s="86"/>
      <c r="J53" s="80"/>
    </row>
    <row r="54" spans="1:10" s="81" customFormat="1">
      <c r="A54" s="74"/>
      <c r="B54" s="82"/>
      <c r="C54" s="83"/>
      <c r="D54" s="93"/>
      <c r="E54" s="85"/>
      <c r="F54" s="86"/>
      <c r="G54" s="93"/>
      <c r="H54" s="85"/>
      <c r="I54" s="86"/>
      <c r="J54" s="80"/>
    </row>
    <row r="55" spans="1:10" s="81" customFormat="1">
      <c r="A55" s="74"/>
      <c r="B55" s="82"/>
      <c r="C55" s="83"/>
      <c r="D55" s="138" t="s">
        <v>75</v>
      </c>
      <c r="E55" s="139"/>
      <c r="F55" s="140"/>
      <c r="G55" s="138" t="s">
        <v>76</v>
      </c>
      <c r="H55" s="139"/>
      <c r="I55" s="140"/>
      <c r="J55" s="80"/>
    </row>
    <row r="56" spans="1:10" s="45" customFormat="1" ht="17.25">
      <c r="A56" s="8"/>
      <c r="B56" s="94"/>
      <c r="C56" s="95" t="s">
        <v>79</v>
      </c>
      <c r="D56" s="96"/>
      <c r="E56" s="95"/>
      <c r="F56" s="97">
        <f>SUM(F7:F52)</f>
        <v>0</v>
      </c>
      <c r="G56" s="96"/>
      <c r="H56" s="95"/>
      <c r="I56" s="97">
        <f>SUM(I7:I55)</f>
        <v>0</v>
      </c>
      <c r="J56" s="10"/>
    </row>
    <row r="57" spans="1:10">
      <c r="I57" s="81"/>
    </row>
    <row r="58" spans="1:10">
      <c r="I58" s="67"/>
    </row>
    <row r="59" spans="1:10">
      <c r="I59" s="67"/>
    </row>
    <row r="60" spans="1:10">
      <c r="I60" s="67"/>
    </row>
    <row r="61" spans="1:10">
      <c r="I61" s="67"/>
    </row>
    <row r="62" spans="1:10">
      <c r="I62" s="67"/>
    </row>
    <row r="63" spans="1:10">
      <c r="I63" s="67"/>
    </row>
    <row r="64" spans="1:10">
      <c r="I64" s="67"/>
    </row>
    <row r="65" spans="6:12">
      <c r="I65" s="67"/>
    </row>
    <row r="66" spans="6:12">
      <c r="F66" s="1"/>
      <c r="I66" s="3"/>
      <c r="J66" s="4"/>
      <c r="K66" s="63"/>
      <c r="L66" s="67"/>
    </row>
    <row r="67" spans="6:12">
      <c r="F67" s="1"/>
      <c r="I67" s="3"/>
      <c r="J67" s="4"/>
      <c r="K67" s="63"/>
      <c r="L67" s="67"/>
    </row>
    <row r="68" spans="6:12">
      <c r="F68" s="1"/>
      <c r="I68" s="3"/>
      <c r="J68" s="4"/>
      <c r="K68" s="63"/>
      <c r="L68" s="67"/>
    </row>
    <row r="69" spans="6:12">
      <c r="F69" s="1"/>
      <c r="I69" s="3"/>
      <c r="J69" s="4"/>
      <c r="K69" s="63"/>
      <c r="L69" s="67"/>
    </row>
    <row r="70" spans="6:12">
      <c r="F70" s="1"/>
      <c r="I70" s="3"/>
      <c r="J70" s="4"/>
      <c r="K70" s="63"/>
      <c r="L70" s="67"/>
    </row>
    <row r="71" spans="6:12">
      <c r="F71" s="1"/>
      <c r="I71" s="3"/>
      <c r="J71" s="4"/>
      <c r="K71" s="63"/>
      <c r="L71" s="67"/>
    </row>
    <row r="72" spans="6:12">
      <c r="F72" s="1"/>
      <c r="I72" s="3"/>
      <c r="J72" s="4"/>
      <c r="K72" s="63"/>
      <c r="L72" s="67"/>
    </row>
  </sheetData>
  <sheetProtection algorithmName="SHA-512" hashValue="54IzXzUIUm/imlefRw7YIVCZsMOynrDAYKwRgs+K4efqUyQ9MYwPiOOKMvtKvdTcD5IBURgUCaZr8qLTYMTN6Q==" saltValue="FDmvbpM2o8KBLAEzBomRhQ==" spinCount="100000" sheet="1" objects="1" scenarios="1"/>
  <mergeCells count="4">
    <mergeCell ref="D2:F2"/>
    <mergeCell ref="G2:I2"/>
    <mergeCell ref="D55:F55"/>
    <mergeCell ref="G55:I5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25 H42 H5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41"/>
  <sheetViews>
    <sheetView view="pageBreakPreview" zoomScaleNormal="100" zoomScaleSheetLayoutView="100" workbookViewId="0">
      <selection activeCell="D7" sqref="D7"/>
    </sheetView>
  </sheetViews>
  <sheetFormatPr defaultColWidth="9.28515625" defaultRowHeight="14.25"/>
  <cols>
    <col min="1" max="1" width="5.7109375" style="98" customWidth="1"/>
    <col min="2" max="2" width="61" style="16" customWidth="1"/>
    <col min="3" max="3" width="5.7109375" style="1" customWidth="1"/>
    <col min="4" max="4" width="10.7109375" style="3" customWidth="1"/>
    <col min="5" max="5" width="12.7109375" style="4" customWidth="1"/>
    <col min="6" max="6" width="16.42578125" style="63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46"/>
      <c r="H1" s="47"/>
      <c r="I1" s="9"/>
    </row>
    <row r="2" spans="1:9" s="45" customFormat="1" ht="17.25">
      <c r="A2" s="43"/>
      <c r="B2" s="44"/>
      <c r="D2" s="138" t="s">
        <v>75</v>
      </c>
      <c r="E2" s="139"/>
      <c r="F2" s="140"/>
      <c r="G2" s="138" t="s">
        <v>76</v>
      </c>
      <c r="H2" s="139"/>
      <c r="I2" s="14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56</v>
      </c>
      <c r="G3" s="50" t="s">
        <v>2</v>
      </c>
      <c r="H3" s="51" t="s">
        <v>4</v>
      </c>
      <c r="I3" s="52" t="s">
        <v>77</v>
      </c>
    </row>
    <row r="4" spans="1:9" s="45" customFormat="1" ht="17.25">
      <c r="A4" s="43"/>
      <c r="B4" s="44"/>
      <c r="D4" s="46"/>
      <c r="E4" s="47"/>
      <c r="F4" s="48"/>
    </row>
    <row r="5" spans="1:9" s="45" customFormat="1" ht="18" thickBot="1">
      <c r="A5" s="53">
        <v>2</v>
      </c>
      <c r="B5" s="54" t="s">
        <v>57</v>
      </c>
      <c r="C5" s="55"/>
      <c r="D5" s="56"/>
      <c r="E5" s="57"/>
      <c r="F5" s="58"/>
      <c r="G5" s="56"/>
      <c r="H5" s="57"/>
      <c r="I5" s="58"/>
    </row>
    <row r="6" spans="1:9" s="45" customFormat="1" ht="17.25">
      <c r="A6" s="59"/>
      <c r="B6" s="60"/>
      <c r="C6" s="61"/>
      <c r="D6" s="62"/>
      <c r="E6" s="4"/>
      <c r="F6" s="63"/>
    </row>
    <row r="7" spans="1:9" s="45" customFormat="1" ht="24">
      <c r="A7" s="8">
        <f>MAX(A4:A6)+0.01</f>
        <v>2.0099999999999998</v>
      </c>
      <c r="B7" s="64" t="s">
        <v>58</v>
      </c>
      <c r="C7" s="65" t="s">
        <v>9</v>
      </c>
      <c r="D7" s="93">
        <v>60</v>
      </c>
      <c r="E7" s="35">
        <v>0</v>
      </c>
      <c r="F7" s="86">
        <f>E7*D7</f>
        <v>0</v>
      </c>
      <c r="G7" s="93">
        <v>0</v>
      </c>
      <c r="H7" s="85">
        <f>SUM(E7)</f>
        <v>0</v>
      </c>
      <c r="I7" s="86">
        <f>H7*G7</f>
        <v>0</v>
      </c>
    </row>
    <row r="8" spans="1:9" s="45" customFormat="1" ht="17.25">
      <c r="A8" s="8"/>
      <c r="B8" s="42"/>
      <c r="C8" s="65"/>
      <c r="D8" s="99"/>
      <c r="E8" s="13"/>
      <c r="F8" s="68"/>
      <c r="G8" s="66"/>
      <c r="H8" s="67"/>
      <c r="I8" s="67"/>
    </row>
    <row r="9" spans="1:9" s="45" customFormat="1" ht="24">
      <c r="A9" s="8">
        <f>MAX(A6:A8)+0.01</f>
        <v>2.0199999999999996</v>
      </c>
      <c r="B9" s="64" t="s">
        <v>59</v>
      </c>
      <c r="C9" s="65" t="s">
        <v>9</v>
      </c>
      <c r="D9" s="99">
        <v>30</v>
      </c>
      <c r="E9" s="35">
        <v>0</v>
      </c>
      <c r="F9" s="86">
        <f>E9*D9</f>
        <v>0</v>
      </c>
      <c r="G9" s="93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100"/>
      <c r="C10" s="65"/>
      <c r="D10" s="99"/>
      <c r="E10" s="13"/>
      <c r="F10" s="68"/>
      <c r="G10" s="72"/>
      <c r="H10" s="67"/>
      <c r="I10" s="67"/>
    </row>
    <row r="11" spans="1:9" s="45" customFormat="1" ht="24">
      <c r="A11" s="8">
        <f>MAX(A8:A10)+0.01</f>
        <v>2.0299999999999994</v>
      </c>
      <c r="B11" s="64" t="s">
        <v>118</v>
      </c>
      <c r="C11" s="65" t="s">
        <v>9</v>
      </c>
      <c r="D11" s="99">
        <v>1</v>
      </c>
      <c r="E11" s="35">
        <v>0</v>
      </c>
      <c r="F11" s="86">
        <f>E11*D11</f>
        <v>0</v>
      </c>
      <c r="G11" s="93">
        <v>0</v>
      </c>
      <c r="H11" s="85">
        <f>SUM(E11)</f>
        <v>0</v>
      </c>
      <c r="I11" s="86">
        <f>H11*G11</f>
        <v>0</v>
      </c>
    </row>
    <row r="12" spans="1:9" s="45" customFormat="1" ht="17.25">
      <c r="A12" s="8"/>
      <c r="B12" s="100"/>
      <c r="C12" s="65"/>
      <c r="D12" s="99"/>
      <c r="E12" s="13"/>
      <c r="F12" s="68"/>
      <c r="G12" s="72"/>
      <c r="H12" s="67"/>
      <c r="I12" s="67"/>
    </row>
    <row r="13" spans="1:9" s="45" customFormat="1" ht="36">
      <c r="A13" s="8">
        <f>MAX(A9:A12)+0.01</f>
        <v>2.0399999999999991</v>
      </c>
      <c r="B13" s="64" t="s">
        <v>30</v>
      </c>
      <c r="C13" s="65" t="s">
        <v>8</v>
      </c>
      <c r="D13" s="99">
        <v>1</v>
      </c>
      <c r="E13" s="35">
        <v>0</v>
      </c>
      <c r="F13" s="86">
        <f>E13*D13</f>
        <v>0</v>
      </c>
      <c r="G13" s="93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100"/>
      <c r="C14" s="65"/>
      <c r="D14" s="99"/>
      <c r="E14" s="13"/>
      <c r="F14" s="68"/>
      <c r="G14" s="72"/>
      <c r="H14" s="67"/>
      <c r="I14" s="67"/>
    </row>
    <row r="15" spans="1:9" s="45" customFormat="1" ht="24">
      <c r="A15" s="8">
        <f>MAX(A11:A14)+0.01</f>
        <v>2.0499999999999989</v>
      </c>
      <c r="B15" s="64" t="s">
        <v>71</v>
      </c>
      <c r="C15" s="65" t="s">
        <v>8</v>
      </c>
      <c r="D15" s="99">
        <v>1</v>
      </c>
      <c r="E15" s="35">
        <v>0</v>
      </c>
      <c r="F15" s="86">
        <f>E15*D15</f>
        <v>0</v>
      </c>
      <c r="G15" s="93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64"/>
      <c r="C16" s="65"/>
      <c r="D16" s="99"/>
      <c r="E16" s="85"/>
      <c r="F16" s="86"/>
      <c r="G16" s="93"/>
      <c r="H16" s="85"/>
      <c r="I16" s="86"/>
    </row>
    <row r="17" spans="1:9" s="45" customFormat="1" ht="17.25">
      <c r="A17" s="8"/>
      <c r="B17" s="64"/>
      <c r="C17" s="65"/>
      <c r="D17" s="99"/>
      <c r="E17" s="91"/>
      <c r="F17" s="92"/>
      <c r="G17" s="72"/>
      <c r="H17" s="67"/>
      <c r="I17" s="67"/>
    </row>
    <row r="18" spans="1:9" s="45" customFormat="1" ht="17.25">
      <c r="A18" s="8"/>
      <c r="B18" s="42"/>
      <c r="C18" s="101"/>
      <c r="D18" s="138" t="s">
        <v>75</v>
      </c>
      <c r="E18" s="139"/>
      <c r="F18" s="140"/>
      <c r="G18" s="138" t="s">
        <v>76</v>
      </c>
      <c r="H18" s="139"/>
      <c r="I18" s="140"/>
    </row>
    <row r="19" spans="1:9" s="45" customFormat="1" ht="17.25">
      <c r="A19" s="8"/>
      <c r="B19" s="94"/>
      <c r="C19" s="95" t="s">
        <v>79</v>
      </c>
      <c r="D19" s="95"/>
      <c r="E19" s="102"/>
      <c r="F19" s="97">
        <f>SUM(F7:F15)</f>
        <v>0</v>
      </c>
      <c r="G19" s="96"/>
      <c r="H19" s="95"/>
      <c r="I19" s="97">
        <f>SUM(I8:I18)</f>
        <v>0</v>
      </c>
    </row>
    <row r="20" spans="1:9">
      <c r="G20" s="1"/>
      <c r="H20" s="1"/>
      <c r="I20" s="1"/>
    </row>
    <row r="21" spans="1:9">
      <c r="G21" s="1"/>
      <c r="H21" s="1"/>
      <c r="I21" s="1"/>
    </row>
    <row r="22" spans="1:9">
      <c r="I22" s="81"/>
    </row>
    <row r="23" spans="1:9">
      <c r="I23" s="67"/>
    </row>
    <row r="24" spans="1:9">
      <c r="G24" s="1"/>
      <c r="H24" s="1"/>
      <c r="I24" s="1"/>
    </row>
    <row r="25" spans="1:9">
      <c r="G25" s="1"/>
      <c r="H25" s="1"/>
      <c r="I25" s="1"/>
    </row>
    <row r="26" spans="1:9">
      <c r="I26" s="81"/>
    </row>
    <row r="27" spans="1:9">
      <c r="I27" s="67"/>
    </row>
    <row r="28" spans="1:9">
      <c r="I28" s="67"/>
    </row>
    <row r="29" spans="1:9">
      <c r="I29" s="67"/>
    </row>
    <row r="30" spans="1:9">
      <c r="I30" s="67"/>
    </row>
    <row r="31" spans="1:9">
      <c r="I31" s="67"/>
    </row>
    <row r="32" spans="1:9">
      <c r="I32" s="67"/>
    </row>
    <row r="33" spans="9:9">
      <c r="I33" s="67"/>
    </row>
    <row r="34" spans="9:9">
      <c r="I34" s="67"/>
    </row>
    <row r="35" spans="9:9">
      <c r="I35" s="3"/>
    </row>
    <row r="36" spans="9:9">
      <c r="I36" s="3"/>
    </row>
    <row r="37" spans="9:9">
      <c r="I37" s="3"/>
    </row>
    <row r="38" spans="9:9">
      <c r="I38" s="3"/>
    </row>
    <row r="39" spans="9:9">
      <c r="I39" s="3"/>
    </row>
    <row r="40" spans="9:9">
      <c r="I40" s="3"/>
    </row>
    <row r="41" spans="9:9">
      <c r="I41" s="3"/>
    </row>
  </sheetData>
  <sheetProtection algorithmName="SHA-512" hashValue="VCMhrK5mNYaPekNieubC69FMg6NFFZHdRlAPw077RuFq1iYlYaBU4tLAIp8MiqoX939k+Z3R95hRkvI/PHtuaA==" saltValue="RhYRM9p2v8PBbW4v+Fj6WQ==" spinCount="100000" sheet="1" objects="1" scenarios="1"/>
  <mergeCells count="4">
    <mergeCell ref="G2:I2"/>
    <mergeCell ref="G18:I18"/>
    <mergeCell ref="D18:F18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7 H9 H15 H1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50"/>
  <sheetViews>
    <sheetView view="pageBreakPreview" topLeftCell="A26" zoomScaleNormal="100" zoomScaleSheetLayoutView="100" workbookViewId="0">
      <selection activeCell="B41" sqref="B41"/>
    </sheetView>
  </sheetViews>
  <sheetFormatPr defaultColWidth="9.28515625" defaultRowHeight="14.25"/>
  <cols>
    <col min="1" max="1" width="4.42578125" style="98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38" t="s">
        <v>75</v>
      </c>
      <c r="E2" s="139"/>
      <c r="F2" s="140"/>
      <c r="G2" s="138" t="s">
        <v>76</v>
      </c>
      <c r="H2" s="139"/>
      <c r="I2" s="14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56</v>
      </c>
      <c r="G3" s="50" t="s">
        <v>2</v>
      </c>
      <c r="H3" s="51" t="s">
        <v>4</v>
      </c>
      <c r="I3" s="52" t="s">
        <v>56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3</v>
      </c>
      <c r="B5" s="54" t="s">
        <v>60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60">
      <c r="A7" s="8">
        <f>MAX(A4:A6)+0.01</f>
        <v>3.01</v>
      </c>
      <c r="B7" s="64" t="s">
        <v>80</v>
      </c>
    </row>
    <row r="8" spans="1:9" s="45" customFormat="1" ht="17.25">
      <c r="A8" s="8"/>
      <c r="B8" s="103" t="s">
        <v>81</v>
      </c>
      <c r="C8" s="104" t="s">
        <v>114</v>
      </c>
      <c r="D8" s="99">
        <v>35</v>
      </c>
      <c r="E8" s="36">
        <v>0</v>
      </c>
      <c r="F8" s="92">
        <f>E8*D8</f>
        <v>0</v>
      </c>
      <c r="G8" s="93">
        <v>0</v>
      </c>
      <c r="H8" s="85">
        <f>SUM(E8)</f>
        <v>0</v>
      </c>
      <c r="I8" s="86">
        <f>H8*G8</f>
        <v>0</v>
      </c>
    </row>
    <row r="9" spans="1:9" s="45" customFormat="1" ht="17.25">
      <c r="A9" s="8"/>
      <c r="B9" s="103" t="s">
        <v>82</v>
      </c>
      <c r="C9" s="104" t="s">
        <v>114</v>
      </c>
      <c r="D9" s="99">
        <v>6</v>
      </c>
      <c r="E9" s="36">
        <v>0</v>
      </c>
      <c r="F9" s="92">
        <f>E9*D9</f>
        <v>0</v>
      </c>
      <c r="G9" s="93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103" t="s">
        <v>83</v>
      </c>
      <c r="C10" s="104" t="s">
        <v>114</v>
      </c>
      <c r="D10" s="99">
        <v>3</v>
      </c>
      <c r="E10" s="36">
        <v>0</v>
      </c>
      <c r="F10" s="92">
        <f>E10*D10</f>
        <v>0</v>
      </c>
      <c r="G10" s="93">
        <v>0</v>
      </c>
      <c r="H10" s="85">
        <f>SUM(E10)</f>
        <v>0</v>
      </c>
      <c r="I10" s="86">
        <f>H10*G10</f>
        <v>0</v>
      </c>
    </row>
    <row r="11" spans="1:9" s="45" customFormat="1" ht="17.25">
      <c r="A11" s="8"/>
      <c r="B11" s="42"/>
      <c r="C11" s="65"/>
      <c r="D11" s="99"/>
      <c r="E11" s="13"/>
      <c r="F11" s="68"/>
      <c r="G11" s="9"/>
      <c r="H11" s="10"/>
    </row>
    <row r="12" spans="1:9" s="45" customFormat="1" ht="17.25">
      <c r="A12" s="8">
        <f>MAX(A6:A11)+0.01</f>
        <v>3.0199999999999996</v>
      </c>
      <c r="B12" s="64" t="s">
        <v>84</v>
      </c>
      <c r="C12" s="104"/>
      <c r="E12" s="106"/>
    </row>
    <row r="13" spans="1:9" s="45" customFormat="1" ht="17.25">
      <c r="A13" s="8"/>
      <c r="B13" s="103" t="s">
        <v>85</v>
      </c>
      <c r="C13" s="104" t="s">
        <v>114</v>
      </c>
      <c r="D13" s="99">
        <v>35</v>
      </c>
      <c r="E13" s="36">
        <v>0</v>
      </c>
      <c r="F13" s="92">
        <f>E13*D13</f>
        <v>0</v>
      </c>
      <c r="G13" s="93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103" t="s">
        <v>86</v>
      </c>
      <c r="C14" s="104" t="s">
        <v>114</v>
      </c>
      <c r="D14" s="99">
        <v>6</v>
      </c>
      <c r="E14" s="36">
        <v>0</v>
      </c>
      <c r="F14" s="92">
        <f>E14*D14</f>
        <v>0</v>
      </c>
      <c r="G14" s="93">
        <v>0</v>
      </c>
      <c r="H14" s="85">
        <f>SUM(E14)</f>
        <v>0</v>
      </c>
      <c r="I14" s="86">
        <f>H14*G14</f>
        <v>0</v>
      </c>
    </row>
    <row r="15" spans="1:9" s="45" customFormat="1" ht="17.25">
      <c r="A15" s="8"/>
      <c r="B15" s="103" t="s">
        <v>87</v>
      </c>
      <c r="C15" s="104" t="s">
        <v>114</v>
      </c>
      <c r="D15" s="99">
        <v>3</v>
      </c>
      <c r="E15" s="36">
        <v>0</v>
      </c>
      <c r="F15" s="92">
        <f>E15*D15</f>
        <v>0</v>
      </c>
      <c r="G15" s="93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103"/>
      <c r="C16" s="65"/>
      <c r="D16" s="99"/>
      <c r="E16" s="36"/>
      <c r="F16" s="92"/>
      <c r="G16" s="93"/>
      <c r="H16" s="85"/>
      <c r="I16" s="86"/>
    </row>
    <row r="17" spans="1:9" s="45" customFormat="1" ht="48">
      <c r="A17" s="8">
        <f>MAX(A11:A16)+0.01</f>
        <v>3.0299999999999994</v>
      </c>
      <c r="B17" s="64" t="s">
        <v>65</v>
      </c>
      <c r="C17" s="65"/>
      <c r="D17" s="99"/>
      <c r="E17" s="13"/>
      <c r="F17" s="68"/>
      <c r="G17" s="9"/>
      <c r="H17" s="10"/>
    </row>
    <row r="18" spans="1:9" s="45" customFormat="1" ht="17.25">
      <c r="A18" s="8"/>
      <c r="B18" s="100" t="s">
        <v>66</v>
      </c>
      <c r="C18" s="104" t="s">
        <v>114</v>
      </c>
      <c r="D18" s="99">
        <v>440</v>
      </c>
      <c r="E18" s="36">
        <v>0</v>
      </c>
      <c r="F18" s="92">
        <f>E18*D18</f>
        <v>0</v>
      </c>
      <c r="G18" s="93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71"/>
      <c r="C19" s="65"/>
      <c r="D19" s="99"/>
      <c r="E19" s="36"/>
      <c r="F19" s="92"/>
      <c r="G19" s="9"/>
      <c r="H19" s="10"/>
    </row>
    <row r="20" spans="1:9" s="45" customFormat="1" ht="48">
      <c r="A20" s="8">
        <f>MAX(A17:A19)+0.01</f>
        <v>3.0399999999999991</v>
      </c>
      <c r="B20" s="64" t="s">
        <v>61</v>
      </c>
      <c r="C20" s="65"/>
      <c r="D20" s="99"/>
      <c r="E20" s="13"/>
      <c r="F20" s="68"/>
      <c r="G20" s="9"/>
      <c r="H20" s="10"/>
    </row>
    <row r="21" spans="1:9" s="45" customFormat="1" ht="17.25">
      <c r="A21" s="8"/>
      <c r="B21" s="71" t="s">
        <v>133</v>
      </c>
      <c r="C21" s="104" t="s">
        <v>114</v>
      </c>
      <c r="D21" s="99">
        <v>20</v>
      </c>
      <c r="E21" s="36">
        <v>0</v>
      </c>
      <c r="F21" s="92">
        <f>E21*D21</f>
        <v>0</v>
      </c>
      <c r="G21" s="93">
        <v>0</v>
      </c>
      <c r="H21" s="85">
        <f>SUM(E21)</f>
        <v>0</v>
      </c>
      <c r="I21" s="86">
        <f>H21*G21</f>
        <v>0</v>
      </c>
    </row>
    <row r="22" spans="1:9" s="45" customFormat="1" ht="17.25">
      <c r="A22" s="8"/>
      <c r="B22" s="71"/>
      <c r="C22" s="65"/>
      <c r="D22" s="99"/>
      <c r="E22" s="36"/>
      <c r="F22" s="92"/>
      <c r="G22" s="9"/>
      <c r="H22" s="10"/>
    </row>
    <row r="23" spans="1:9" s="45" customFormat="1" ht="48">
      <c r="A23" s="8">
        <f>MAX(A19:A22)+0.01</f>
        <v>3.0499999999999989</v>
      </c>
      <c r="B23" s="64" t="s">
        <v>62</v>
      </c>
      <c r="C23" s="65"/>
      <c r="D23" s="99"/>
      <c r="E23" s="13"/>
      <c r="F23" s="68"/>
      <c r="G23" s="9"/>
      <c r="H23" s="10"/>
    </row>
    <row r="24" spans="1:9" s="45" customFormat="1" ht="17.25">
      <c r="A24" s="8"/>
      <c r="B24" s="71" t="s">
        <v>133</v>
      </c>
      <c r="C24" s="104" t="s">
        <v>114</v>
      </c>
      <c r="D24" s="99">
        <v>7</v>
      </c>
      <c r="E24" s="36">
        <v>0</v>
      </c>
      <c r="F24" s="92">
        <f>E24*D24</f>
        <v>0</v>
      </c>
      <c r="G24" s="93">
        <v>0</v>
      </c>
      <c r="H24" s="85">
        <f>SUM(E24)</f>
        <v>0</v>
      </c>
      <c r="I24" s="86">
        <f>H24*G24</f>
        <v>0</v>
      </c>
    </row>
    <row r="25" spans="1:9" s="45" customFormat="1" ht="17.25">
      <c r="A25" s="8"/>
      <c r="B25" s="71"/>
      <c r="C25" s="104"/>
      <c r="D25" s="99"/>
      <c r="E25" s="36"/>
      <c r="F25" s="92"/>
      <c r="G25" s="93"/>
      <c r="H25" s="85"/>
      <c r="I25" s="86"/>
    </row>
    <row r="26" spans="1:9" s="45" customFormat="1" ht="36">
      <c r="A26" s="8">
        <f>MAX(A22:A25)+0.01</f>
        <v>3.0599999999999987</v>
      </c>
      <c r="B26" s="64" t="s">
        <v>63</v>
      </c>
      <c r="C26" s="65"/>
      <c r="D26" s="99"/>
      <c r="E26" s="36"/>
      <c r="F26" s="92"/>
      <c r="G26" s="9"/>
      <c r="H26" s="10"/>
    </row>
    <row r="27" spans="1:9" s="45" customFormat="1" ht="17.25">
      <c r="A27" s="8"/>
      <c r="B27" s="42" t="s">
        <v>64</v>
      </c>
      <c r="C27" s="104" t="s">
        <v>114</v>
      </c>
      <c r="D27" s="99">
        <v>30</v>
      </c>
      <c r="E27" s="36">
        <v>0</v>
      </c>
      <c r="F27" s="92">
        <f>E27*D27</f>
        <v>0</v>
      </c>
      <c r="G27" s="93">
        <v>0</v>
      </c>
      <c r="H27" s="85">
        <f>SUM(E27)</f>
        <v>0</v>
      </c>
      <c r="I27" s="86">
        <f>H27*G27</f>
        <v>0</v>
      </c>
    </row>
    <row r="28" spans="1:9" s="45" customFormat="1" ht="17.25">
      <c r="A28" s="8"/>
      <c r="B28" s="71"/>
      <c r="C28" s="65"/>
      <c r="D28" s="99"/>
      <c r="E28" s="36"/>
      <c r="F28" s="92"/>
      <c r="G28" s="9"/>
      <c r="H28" s="10"/>
    </row>
    <row r="29" spans="1:9" s="45" customFormat="1" ht="24">
      <c r="A29" s="8">
        <f>MAX(A26:A28)+0.01</f>
        <v>3.0699999999999985</v>
      </c>
      <c r="B29" s="64" t="s">
        <v>26</v>
      </c>
      <c r="C29" s="65"/>
      <c r="D29" s="99"/>
      <c r="E29" s="13"/>
      <c r="F29" s="68"/>
      <c r="G29" s="9"/>
      <c r="H29" s="10"/>
    </row>
    <row r="30" spans="1:9" s="45" customFormat="1" ht="17.25">
      <c r="A30" s="8"/>
      <c r="B30" s="100" t="s">
        <v>27</v>
      </c>
      <c r="C30" s="104" t="s">
        <v>114</v>
      </c>
      <c r="D30" s="99">
        <v>70</v>
      </c>
      <c r="E30" s="36">
        <v>0</v>
      </c>
      <c r="F30" s="92">
        <f>E30*D30</f>
        <v>0</v>
      </c>
      <c r="G30" s="93">
        <v>0</v>
      </c>
      <c r="H30" s="85">
        <f>SUM(E30)</f>
        <v>0</v>
      </c>
      <c r="I30" s="86">
        <f>H30*G30</f>
        <v>0</v>
      </c>
    </row>
    <row r="31" spans="1:9" s="45" customFormat="1" ht="17.25">
      <c r="A31" s="8"/>
      <c r="B31" s="71" t="s">
        <v>28</v>
      </c>
      <c r="C31" s="104" t="s">
        <v>114</v>
      </c>
      <c r="D31" s="99">
        <v>30</v>
      </c>
      <c r="E31" s="36">
        <v>0</v>
      </c>
      <c r="F31" s="92">
        <f>E31*D31</f>
        <v>0</v>
      </c>
      <c r="G31" s="93">
        <v>0</v>
      </c>
      <c r="H31" s="85">
        <f>SUM(E31)</f>
        <v>0</v>
      </c>
      <c r="I31" s="86">
        <f>H31*G31</f>
        <v>0</v>
      </c>
    </row>
    <row r="32" spans="1:9" s="45" customFormat="1" ht="17.25">
      <c r="A32" s="8"/>
      <c r="B32" s="71"/>
      <c r="C32" s="65"/>
      <c r="D32" s="99"/>
      <c r="E32" s="36"/>
      <c r="F32" s="92"/>
      <c r="G32" s="9"/>
      <c r="H32" s="10"/>
    </row>
    <row r="33" spans="1:9" s="45" customFormat="1" ht="17.25">
      <c r="A33" s="8">
        <f>MAX(A29:A32)+0.01</f>
        <v>3.0799999999999983</v>
      </c>
      <c r="B33" s="64" t="s">
        <v>67</v>
      </c>
      <c r="C33" s="65" t="s">
        <v>8</v>
      </c>
      <c r="D33" s="99">
        <v>2</v>
      </c>
      <c r="E33" s="36">
        <v>0</v>
      </c>
      <c r="F33" s="92">
        <f>E33*D33</f>
        <v>0</v>
      </c>
      <c r="G33" s="93">
        <v>0</v>
      </c>
      <c r="H33" s="85">
        <f>SUM(E33)</f>
        <v>0</v>
      </c>
      <c r="I33" s="86">
        <f>H33*G33</f>
        <v>0</v>
      </c>
    </row>
    <row r="34" spans="1:9" s="45" customFormat="1" ht="17.25">
      <c r="A34" s="8"/>
      <c r="B34" s="71"/>
      <c r="C34" s="65"/>
      <c r="D34" s="99"/>
      <c r="E34" s="36"/>
      <c r="F34" s="92"/>
      <c r="G34" s="9"/>
      <c r="H34" s="10"/>
    </row>
    <row r="35" spans="1:9" s="45" customFormat="1" ht="24">
      <c r="A35" s="8">
        <f>MAX(A31:A34)+0.01</f>
        <v>3.0899999999999981</v>
      </c>
      <c r="B35" s="64" t="s">
        <v>68</v>
      </c>
      <c r="C35" s="65" t="s">
        <v>8</v>
      </c>
      <c r="D35" s="99">
        <v>4</v>
      </c>
      <c r="E35" s="36">
        <v>0</v>
      </c>
      <c r="F35" s="92">
        <f>E35*D35</f>
        <v>0</v>
      </c>
      <c r="G35" s="93">
        <v>0</v>
      </c>
      <c r="H35" s="85">
        <f>SUM(E35)</f>
        <v>0</v>
      </c>
      <c r="I35" s="86">
        <f>H35*G35</f>
        <v>0</v>
      </c>
    </row>
    <row r="36" spans="1:9" s="45" customFormat="1" ht="17.25">
      <c r="A36" s="8"/>
      <c r="B36" s="64"/>
      <c r="C36" s="65"/>
      <c r="D36" s="99"/>
      <c r="E36" s="36"/>
      <c r="F36" s="92"/>
      <c r="G36" s="9"/>
      <c r="H36" s="10"/>
    </row>
    <row r="37" spans="1:9" s="45" customFormat="1" ht="24">
      <c r="A37" s="8">
        <f>MAX(A33:A36)+0.01</f>
        <v>3.0999999999999979</v>
      </c>
      <c r="B37" s="64" t="s">
        <v>74</v>
      </c>
      <c r="C37" s="65" t="s">
        <v>8</v>
      </c>
      <c r="D37" s="99">
        <v>1</v>
      </c>
      <c r="E37" s="36">
        <v>0</v>
      </c>
      <c r="F37" s="92">
        <f>E37*D37</f>
        <v>0</v>
      </c>
      <c r="G37" s="93">
        <v>0</v>
      </c>
      <c r="H37" s="85">
        <f>SUM(E37)</f>
        <v>0</v>
      </c>
      <c r="I37" s="86">
        <f>H37*G37</f>
        <v>0</v>
      </c>
    </row>
    <row r="38" spans="1:9" s="45" customFormat="1" ht="17.25">
      <c r="A38" s="8"/>
      <c r="B38" s="71"/>
      <c r="C38" s="65"/>
      <c r="D38" s="99"/>
      <c r="E38" s="36"/>
      <c r="F38" s="92"/>
      <c r="G38" s="9"/>
      <c r="H38" s="10"/>
    </row>
    <row r="39" spans="1:9" s="45" customFormat="1" ht="36">
      <c r="A39" s="8">
        <f>MAX(A33:A38)+0.01</f>
        <v>3.1099999999999977</v>
      </c>
      <c r="B39" s="64" t="s">
        <v>69</v>
      </c>
      <c r="C39" s="65" t="s">
        <v>9</v>
      </c>
      <c r="D39" s="99">
        <v>2</v>
      </c>
      <c r="E39" s="36">
        <v>0</v>
      </c>
      <c r="F39" s="92">
        <f>E39*D39</f>
        <v>0</v>
      </c>
      <c r="G39" s="93">
        <v>0</v>
      </c>
      <c r="H39" s="85">
        <f>SUM(E39)</f>
        <v>0</v>
      </c>
      <c r="I39" s="86">
        <f>H39*G39</f>
        <v>0</v>
      </c>
    </row>
    <row r="40" spans="1:9" s="45" customFormat="1" ht="17.25">
      <c r="A40" s="8"/>
      <c r="B40" s="64"/>
      <c r="C40" s="65"/>
      <c r="D40" s="99"/>
      <c r="E40" s="36"/>
      <c r="F40" s="92"/>
      <c r="G40" s="9"/>
      <c r="H40" s="10"/>
    </row>
    <row r="41" spans="1:9" s="45" customFormat="1" ht="36">
      <c r="A41" s="8">
        <f>MAX(A35:A40)+0.01</f>
        <v>3.1199999999999974</v>
      </c>
      <c r="B41" s="64" t="s">
        <v>70</v>
      </c>
      <c r="C41" s="65" t="s">
        <v>9</v>
      </c>
      <c r="D41" s="99">
        <v>4</v>
      </c>
      <c r="E41" s="36">
        <v>0</v>
      </c>
      <c r="F41" s="92">
        <f>E41*D41</f>
        <v>0</v>
      </c>
      <c r="G41" s="93">
        <v>0</v>
      </c>
      <c r="H41" s="85">
        <f>SUM(E41)</f>
        <v>0</v>
      </c>
      <c r="I41" s="86">
        <f>H41*G41</f>
        <v>0</v>
      </c>
    </row>
    <row r="42" spans="1:9" s="45" customFormat="1" ht="17.25">
      <c r="A42" s="8"/>
      <c r="B42" s="64"/>
      <c r="C42" s="65"/>
      <c r="D42" s="99"/>
      <c r="E42" s="36"/>
      <c r="F42" s="92"/>
      <c r="G42" s="9"/>
      <c r="H42" s="10"/>
    </row>
    <row r="43" spans="1:9" s="45" customFormat="1" ht="24">
      <c r="A43" s="8">
        <f>MAX(A39:A42)+0.01</f>
        <v>3.1299999999999972</v>
      </c>
      <c r="B43" s="64" t="s">
        <v>72</v>
      </c>
      <c r="C43" s="65" t="s">
        <v>8</v>
      </c>
      <c r="D43" s="99">
        <v>1</v>
      </c>
      <c r="E43" s="36">
        <v>0</v>
      </c>
      <c r="F43" s="92">
        <f>E43*D43</f>
        <v>0</v>
      </c>
      <c r="G43" s="93">
        <v>0</v>
      </c>
      <c r="H43" s="85">
        <f>SUM(E43)</f>
        <v>0</v>
      </c>
      <c r="I43" s="86">
        <f>H43*G43</f>
        <v>0</v>
      </c>
    </row>
    <row r="44" spans="1:9" s="45" customFormat="1" ht="17.25">
      <c r="A44" s="8"/>
      <c r="B44" s="64"/>
      <c r="C44" s="65"/>
      <c r="D44" s="99"/>
      <c r="E44" s="36"/>
      <c r="F44" s="92"/>
      <c r="G44" s="93"/>
      <c r="H44" s="85"/>
      <c r="I44" s="86"/>
    </row>
    <row r="45" spans="1:9" s="45" customFormat="1" ht="17.25">
      <c r="A45" s="8"/>
      <c r="B45" s="64"/>
      <c r="C45" s="65"/>
      <c r="D45" s="105"/>
      <c r="E45" s="36"/>
      <c r="F45" s="92"/>
      <c r="G45" s="9"/>
      <c r="H45" s="10"/>
    </row>
    <row r="46" spans="1:9" s="45" customFormat="1" ht="24">
      <c r="A46" s="8">
        <f>MAX(A29:A32)+0.01</f>
        <v>3.0799999999999983</v>
      </c>
      <c r="B46" s="64" t="s">
        <v>73</v>
      </c>
      <c r="C46" s="65" t="s">
        <v>9</v>
      </c>
      <c r="D46" s="99">
        <v>1</v>
      </c>
      <c r="E46" s="36">
        <v>0</v>
      </c>
      <c r="F46" s="92">
        <f>E46*D46</f>
        <v>0</v>
      </c>
      <c r="G46" s="93">
        <v>0</v>
      </c>
      <c r="H46" s="85">
        <f>SUM(E46)</f>
        <v>0</v>
      </c>
      <c r="I46" s="86">
        <f>H46*G46</f>
        <v>0</v>
      </c>
    </row>
    <row r="47" spans="1:9" s="45" customFormat="1" ht="17.25">
      <c r="A47" s="8"/>
      <c r="B47" s="64"/>
      <c r="C47" s="65"/>
      <c r="D47" s="99"/>
      <c r="E47" s="91"/>
      <c r="F47" s="92"/>
      <c r="G47" s="93"/>
      <c r="H47" s="85"/>
      <c r="I47" s="86"/>
    </row>
    <row r="48" spans="1:9" s="45" customFormat="1" ht="17.25">
      <c r="A48" s="8"/>
      <c r="B48" s="64"/>
      <c r="C48" s="65"/>
      <c r="D48" s="105"/>
      <c r="E48" s="91"/>
      <c r="F48" s="92"/>
      <c r="G48" s="9"/>
      <c r="H48" s="10"/>
    </row>
    <row r="49" spans="1:9" s="45" customFormat="1" ht="17.25">
      <c r="A49" s="8"/>
      <c r="B49" s="42"/>
      <c r="C49" s="101"/>
      <c r="D49" s="138" t="s">
        <v>75</v>
      </c>
      <c r="E49" s="139"/>
      <c r="F49" s="140"/>
      <c r="G49" s="138" t="s">
        <v>76</v>
      </c>
      <c r="H49" s="139"/>
      <c r="I49" s="140"/>
    </row>
    <row r="50" spans="1:9" s="45" customFormat="1" ht="17.25">
      <c r="A50" s="8"/>
      <c r="B50" s="94"/>
      <c r="C50" s="95" t="s">
        <v>79</v>
      </c>
      <c r="D50" s="95"/>
      <c r="E50" s="102"/>
      <c r="F50" s="97">
        <f>SUM(F8:F46)</f>
        <v>0</v>
      </c>
      <c r="G50" s="96"/>
      <c r="H50" s="95"/>
      <c r="I50" s="97">
        <f>SUM(I8:I46)</f>
        <v>0</v>
      </c>
    </row>
  </sheetData>
  <sheetProtection algorithmName="SHA-512" hashValue="QImmPpH1/CdB/JEPdQ0RbwyW8MuQ4tw2/BwXxlvUUaLz2gRCo3spv+6TF+eLQlS3m943PoxaS7t7wWSfAogPPg==" saltValue="LqNKBQxZVC7BKxhWo92eSw==" spinCount="100000" sheet="1" objects="1" scenarios="1"/>
  <mergeCells count="4">
    <mergeCell ref="D2:F2"/>
    <mergeCell ref="G2:I2"/>
    <mergeCell ref="D49:F49"/>
    <mergeCell ref="G49:I49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8 H46 H43 H41 H39 H37 H35 H33 H30:H31 H27 H24 H21 H8:H10 H13:H15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view="pageBreakPreview" topLeftCell="A5" zoomScale="145" zoomScaleNormal="100" zoomScaleSheetLayoutView="145" workbookViewId="0">
      <selection activeCell="E19" sqref="E19"/>
    </sheetView>
  </sheetViews>
  <sheetFormatPr defaultColWidth="9.28515625" defaultRowHeight="14.25"/>
  <cols>
    <col min="1" max="1" width="5.7109375" style="98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38" t="s">
        <v>75</v>
      </c>
      <c r="E2" s="139"/>
      <c r="F2" s="140"/>
      <c r="G2" s="138" t="s">
        <v>76</v>
      </c>
      <c r="H2" s="139"/>
      <c r="I2" s="14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56</v>
      </c>
      <c r="G3" s="50" t="s">
        <v>2</v>
      </c>
      <c r="H3" s="51" t="s">
        <v>4</v>
      </c>
      <c r="I3" s="52" t="s">
        <v>56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4</v>
      </c>
      <c r="B5" s="54" t="s">
        <v>34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8"/>
      <c r="B7" s="42"/>
      <c r="C7" s="65"/>
      <c r="D7" s="107"/>
      <c r="E7" s="67"/>
      <c r="F7" s="68"/>
      <c r="G7" s="9"/>
      <c r="H7" s="10"/>
    </row>
    <row r="8" spans="1:9" s="45" customFormat="1" ht="17.25">
      <c r="A8" s="17">
        <f>MAX(A5:A7)+0.01</f>
        <v>4.01</v>
      </c>
      <c r="B8" s="108" t="s">
        <v>31</v>
      </c>
      <c r="C8" s="65"/>
      <c r="D8" s="109"/>
      <c r="E8" s="110"/>
      <c r="F8" s="111"/>
      <c r="G8" s="9"/>
      <c r="H8" s="10"/>
    </row>
    <row r="9" spans="1:9" s="45" customFormat="1" ht="17.25">
      <c r="A9" s="17"/>
      <c r="B9" s="108" t="s">
        <v>32</v>
      </c>
      <c r="C9" s="104" t="s">
        <v>114</v>
      </c>
      <c r="D9" s="99">
        <v>60</v>
      </c>
      <c r="E9" s="36">
        <v>0</v>
      </c>
      <c r="F9" s="92">
        <f>E9*D9</f>
        <v>0</v>
      </c>
      <c r="G9" s="93">
        <v>0</v>
      </c>
      <c r="H9" s="85">
        <f>SUM(E9)</f>
        <v>0</v>
      </c>
      <c r="I9" s="86">
        <f>H9*G9</f>
        <v>0</v>
      </c>
    </row>
    <row r="10" spans="1:9" s="45" customFormat="1" ht="17.25">
      <c r="A10" s="112"/>
      <c r="B10" s="108" t="s">
        <v>33</v>
      </c>
      <c r="C10" s="104" t="s">
        <v>114</v>
      </c>
      <c r="D10" s="99">
        <v>180</v>
      </c>
      <c r="E10" s="36">
        <v>0</v>
      </c>
      <c r="F10" s="92">
        <f>E10*D10</f>
        <v>0</v>
      </c>
      <c r="G10" s="93">
        <v>0</v>
      </c>
      <c r="H10" s="85">
        <f>SUM(E10)</f>
        <v>0</v>
      </c>
      <c r="I10" s="86">
        <f>H10*G10</f>
        <v>0</v>
      </c>
    </row>
    <row r="11" spans="1:9" s="45" customFormat="1" ht="17.25">
      <c r="A11" s="17"/>
      <c r="B11" s="108"/>
      <c r="C11" s="65"/>
      <c r="D11" s="99"/>
      <c r="E11" s="36"/>
      <c r="F11" s="92"/>
      <c r="G11" s="9"/>
      <c r="H11" s="10"/>
    </row>
    <row r="12" spans="1:9" s="45" customFormat="1" ht="36">
      <c r="A12" s="17">
        <f>MAX(A5:A9)+0.01</f>
        <v>4.0199999999999996</v>
      </c>
      <c r="B12" s="113" t="s">
        <v>90</v>
      </c>
      <c r="C12" s="114"/>
      <c r="D12" s="99"/>
      <c r="E12" s="118"/>
      <c r="F12" s="114"/>
      <c r="G12" s="9"/>
      <c r="H12" s="10"/>
    </row>
    <row r="13" spans="1:9" s="45" customFormat="1" ht="17.25">
      <c r="A13" s="17"/>
      <c r="B13" s="115" t="s">
        <v>91</v>
      </c>
      <c r="C13" s="65" t="s">
        <v>9</v>
      </c>
      <c r="D13" s="99">
        <v>1</v>
      </c>
      <c r="E13" s="36">
        <v>0</v>
      </c>
      <c r="F13" s="92">
        <f>E13*D13</f>
        <v>0</v>
      </c>
      <c r="G13" s="93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108"/>
      <c r="C14" s="65"/>
      <c r="D14" s="99"/>
      <c r="E14" s="36"/>
      <c r="F14" s="92"/>
      <c r="G14" s="9"/>
      <c r="H14" s="10"/>
    </row>
    <row r="15" spans="1:9" s="45" customFormat="1" ht="36">
      <c r="A15" s="17">
        <f>MAX(A7:A11)+0.01</f>
        <v>4.0199999999999996</v>
      </c>
      <c r="B15" s="113" t="s">
        <v>35</v>
      </c>
      <c r="C15" s="114"/>
      <c r="D15" s="99"/>
      <c r="E15" s="118"/>
      <c r="F15" s="114"/>
      <c r="G15" s="9"/>
      <c r="H15" s="10"/>
    </row>
    <row r="16" spans="1:9" s="45" customFormat="1" ht="17.25">
      <c r="A16" s="17"/>
      <c r="B16" s="115" t="s">
        <v>92</v>
      </c>
      <c r="C16" s="65" t="s">
        <v>9</v>
      </c>
      <c r="D16" s="99">
        <v>1</v>
      </c>
      <c r="E16" s="36">
        <v>0</v>
      </c>
      <c r="F16" s="92">
        <f>E16*D16</f>
        <v>0</v>
      </c>
      <c r="G16" s="93">
        <v>0</v>
      </c>
      <c r="H16" s="85">
        <f>SUM(E16)</f>
        <v>0</v>
      </c>
      <c r="I16" s="86">
        <f>H16*G16</f>
        <v>0</v>
      </c>
    </row>
    <row r="17" spans="1:9" s="45" customFormat="1" ht="17.25">
      <c r="A17" s="8"/>
      <c r="B17" s="64"/>
      <c r="C17" s="65"/>
      <c r="D17" s="99"/>
      <c r="E17" s="36"/>
      <c r="F17" s="92"/>
      <c r="G17" s="9"/>
      <c r="H17" s="10"/>
    </row>
    <row r="18" spans="1:9" s="45" customFormat="1" ht="36">
      <c r="A18" s="8">
        <f>MAX(A10:A15)+0.01</f>
        <v>4.0299999999999994</v>
      </c>
      <c r="B18" s="116" t="s">
        <v>89</v>
      </c>
      <c r="C18" s="65" t="s">
        <v>9</v>
      </c>
      <c r="D18" s="99">
        <v>18</v>
      </c>
      <c r="E18" s="36">
        <v>0</v>
      </c>
      <c r="F18" s="92">
        <f>E18*D18</f>
        <v>0</v>
      </c>
      <c r="G18" s="93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116"/>
      <c r="C19" s="65"/>
      <c r="D19" s="99"/>
      <c r="E19" s="91"/>
      <c r="F19" s="92"/>
      <c r="G19" s="93"/>
      <c r="H19" s="85"/>
      <c r="I19" s="86"/>
    </row>
    <row r="20" spans="1:9" s="45" customFormat="1" ht="17.25">
      <c r="A20" s="8"/>
      <c r="B20" s="116"/>
      <c r="C20" s="65"/>
      <c r="D20" s="99"/>
      <c r="E20" s="91"/>
      <c r="F20" s="92"/>
      <c r="G20" s="93"/>
      <c r="H20" s="85"/>
      <c r="I20" s="86"/>
    </row>
    <row r="21" spans="1:9" s="45" customFormat="1" ht="17.25" customHeight="1">
      <c r="A21" s="8"/>
      <c r="B21" s="42"/>
      <c r="C21" s="101"/>
      <c r="D21" s="138" t="s">
        <v>75</v>
      </c>
      <c r="E21" s="139"/>
      <c r="F21" s="140"/>
      <c r="G21" s="138" t="s">
        <v>76</v>
      </c>
      <c r="H21" s="139"/>
      <c r="I21" s="140"/>
    </row>
    <row r="22" spans="1:9" s="45" customFormat="1" ht="17.25">
      <c r="A22" s="8"/>
      <c r="B22" s="94"/>
      <c r="C22" s="95" t="s">
        <v>79</v>
      </c>
      <c r="D22" s="96"/>
      <c r="E22" s="95"/>
      <c r="F22" s="97">
        <f>SUM(F8:F18)</f>
        <v>0</v>
      </c>
      <c r="G22" s="33"/>
      <c r="H22" s="117"/>
      <c r="I22" s="97">
        <f>SUM(I8:I18)</f>
        <v>0</v>
      </c>
    </row>
  </sheetData>
  <sheetProtection algorithmName="SHA-512" hashValue="0Us/94DMlMsUvMgYHIQU9gUBu/bP+gwGhoeRYvIyikb7e6y2toyZtPuWlLV/V6k78OPx7BewUPDT5tO55VZGvw==" saltValue="3aAAPR3RyurkkNMaN879Xw==" spinCount="100000" sheet="1" objects="1" scenarios="1"/>
  <mergeCells count="4">
    <mergeCell ref="D2:F2"/>
    <mergeCell ref="G2:I2"/>
    <mergeCell ref="D21:F21"/>
    <mergeCell ref="G21:I21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3 H16 H18 H10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24"/>
  <sheetViews>
    <sheetView view="pageBreakPreview" topLeftCell="A3" zoomScale="115" zoomScaleNormal="100" zoomScaleSheetLayoutView="115" workbookViewId="0">
      <selection activeCell="D21" sqref="D21"/>
    </sheetView>
  </sheetViews>
  <sheetFormatPr defaultColWidth="9.28515625" defaultRowHeight="14.25"/>
  <cols>
    <col min="1" max="1" width="5.7109375" style="98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38" t="s">
        <v>75</v>
      </c>
      <c r="E2" s="139"/>
      <c r="F2" s="140"/>
      <c r="G2" s="138" t="s">
        <v>76</v>
      </c>
      <c r="H2" s="139"/>
      <c r="I2" s="14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56</v>
      </c>
      <c r="G3" s="50" t="s">
        <v>2</v>
      </c>
      <c r="H3" s="51" t="s">
        <v>4</v>
      </c>
      <c r="I3" s="52" t="s">
        <v>56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5</v>
      </c>
      <c r="B5" s="54" t="s">
        <v>93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17"/>
      <c r="B7" s="108"/>
      <c r="C7" s="65"/>
      <c r="D7" s="99"/>
      <c r="E7" s="91"/>
      <c r="F7" s="92"/>
      <c r="G7" s="9"/>
      <c r="H7" s="10"/>
    </row>
    <row r="8" spans="1:9" s="45" customFormat="1" ht="17.25">
      <c r="A8" s="17"/>
      <c r="B8" s="119" t="s">
        <v>100</v>
      </c>
      <c r="C8" s="114"/>
      <c r="D8" s="99"/>
      <c r="E8" s="114"/>
      <c r="F8" s="114"/>
      <c r="G8" s="9"/>
      <c r="H8" s="10"/>
    </row>
    <row r="9" spans="1:9" s="45" customFormat="1" ht="17.25">
      <c r="A9" s="17"/>
      <c r="B9" s="119"/>
      <c r="C9" s="114"/>
      <c r="D9" s="99"/>
      <c r="E9" s="114"/>
      <c r="F9" s="114"/>
      <c r="G9" s="9"/>
      <c r="H9" s="10"/>
    </row>
    <row r="10" spans="1:9" s="45" customFormat="1" ht="24">
      <c r="A10" s="17">
        <f>MAX(A5:A9)+0.01</f>
        <v>5.01</v>
      </c>
      <c r="B10" s="120" t="s">
        <v>134</v>
      </c>
      <c r="C10" s="65" t="s">
        <v>9</v>
      </c>
      <c r="D10" s="99">
        <v>8</v>
      </c>
      <c r="E10" s="36">
        <v>0</v>
      </c>
      <c r="F10" s="92">
        <f>E10*D10</f>
        <v>0</v>
      </c>
      <c r="G10" s="93">
        <v>0</v>
      </c>
      <c r="H10" s="85">
        <f>SUM(E10)</f>
        <v>0</v>
      </c>
      <c r="I10" s="86">
        <f>H10*G10</f>
        <v>0</v>
      </c>
    </row>
    <row r="11" spans="1:9" s="45" customFormat="1" ht="17.25">
      <c r="A11" s="17"/>
      <c r="B11" s="119"/>
      <c r="C11" s="114"/>
      <c r="D11" s="99"/>
      <c r="E11" s="118"/>
      <c r="F11" s="114"/>
      <c r="G11" s="9"/>
      <c r="H11" s="10"/>
    </row>
    <row r="12" spans="1:9" s="45" customFormat="1" ht="36">
      <c r="A12" s="17">
        <f>MAX(A10:A11)+0.01</f>
        <v>5.0199999999999996</v>
      </c>
      <c r="B12" s="120" t="s">
        <v>94</v>
      </c>
      <c r="C12" s="65" t="s">
        <v>9</v>
      </c>
      <c r="D12" s="99">
        <v>2</v>
      </c>
      <c r="E12" s="36">
        <v>0</v>
      </c>
      <c r="F12" s="92">
        <f>E12*D12</f>
        <v>0</v>
      </c>
      <c r="G12" s="93">
        <v>0</v>
      </c>
      <c r="H12" s="85">
        <f>SUM(E12)</f>
        <v>0</v>
      </c>
      <c r="I12" s="86">
        <f>H12*G12</f>
        <v>0</v>
      </c>
    </row>
    <row r="13" spans="1:9" s="45" customFormat="1" ht="17.25">
      <c r="A13" s="17"/>
      <c r="B13" s="120"/>
      <c r="C13" s="65"/>
      <c r="D13" s="99"/>
      <c r="E13" s="36"/>
      <c r="F13" s="92"/>
      <c r="G13" s="93"/>
      <c r="H13" s="85"/>
      <c r="I13" s="86"/>
    </row>
    <row r="14" spans="1:9" s="45" customFormat="1" ht="24">
      <c r="A14" s="17">
        <f>MAX(A10:A13)+0.01</f>
        <v>5.0299999999999994</v>
      </c>
      <c r="B14" s="120" t="s">
        <v>95</v>
      </c>
      <c r="C14" s="65" t="s">
        <v>9</v>
      </c>
      <c r="D14" s="99">
        <v>14</v>
      </c>
      <c r="E14" s="36">
        <v>0</v>
      </c>
      <c r="F14" s="92">
        <f>E14*D14</f>
        <v>0</v>
      </c>
      <c r="G14" s="93">
        <v>0</v>
      </c>
      <c r="H14" s="85">
        <f>SUM(E14)</f>
        <v>0</v>
      </c>
      <c r="I14" s="86">
        <f>H14*G14</f>
        <v>0</v>
      </c>
    </row>
    <row r="15" spans="1:9" s="45" customFormat="1" ht="17.25">
      <c r="A15" s="17"/>
      <c r="B15" s="120"/>
      <c r="C15" s="65"/>
      <c r="D15" s="99"/>
      <c r="E15" s="36"/>
      <c r="F15" s="92"/>
      <c r="G15" s="93"/>
      <c r="H15" s="85"/>
      <c r="I15" s="86"/>
    </row>
    <row r="16" spans="1:9" s="45" customFormat="1" ht="24">
      <c r="A16" s="17">
        <f>MAX(A12:A15)+0.01</f>
        <v>5.0399999999999991</v>
      </c>
      <c r="B16" s="120" t="s">
        <v>96</v>
      </c>
      <c r="C16" s="104" t="s">
        <v>114</v>
      </c>
      <c r="D16" s="99">
        <v>15</v>
      </c>
      <c r="E16" s="36">
        <v>0</v>
      </c>
      <c r="F16" s="92">
        <f>E16*D16</f>
        <v>0</v>
      </c>
      <c r="G16" s="93">
        <v>0</v>
      </c>
      <c r="H16" s="85">
        <f>SUM(E16)</f>
        <v>0</v>
      </c>
      <c r="I16" s="86">
        <f>H16*G16</f>
        <v>0</v>
      </c>
    </row>
    <row r="17" spans="1:9" s="45" customFormat="1" ht="17.25">
      <c r="A17" s="17"/>
      <c r="B17" s="120"/>
      <c r="C17" s="65"/>
      <c r="D17" s="99"/>
      <c r="E17" s="36"/>
      <c r="F17" s="92"/>
      <c r="G17" s="93"/>
      <c r="H17" s="85"/>
      <c r="I17" s="86"/>
    </row>
    <row r="18" spans="1:9" s="45" customFormat="1" ht="17.25">
      <c r="A18" s="17">
        <f>MAX(A14:A17)+0.01</f>
        <v>5.0499999999999989</v>
      </c>
      <c r="B18" s="120" t="s">
        <v>97</v>
      </c>
      <c r="C18" s="65" t="s">
        <v>9</v>
      </c>
      <c r="D18" s="99">
        <v>12</v>
      </c>
      <c r="E18" s="36">
        <v>0</v>
      </c>
      <c r="F18" s="92">
        <f>E18*D18</f>
        <v>0</v>
      </c>
      <c r="G18" s="93">
        <v>0</v>
      </c>
      <c r="H18" s="85">
        <f>SUM(E18)</f>
        <v>0</v>
      </c>
      <c r="I18" s="86">
        <f>H18*G18</f>
        <v>0</v>
      </c>
    </row>
    <row r="19" spans="1:9" s="45" customFormat="1" ht="17.25">
      <c r="A19" s="17"/>
      <c r="B19" s="71" t="s">
        <v>98</v>
      </c>
      <c r="C19" s="65"/>
      <c r="D19" s="99"/>
      <c r="E19" s="36"/>
      <c r="F19" s="92"/>
      <c r="G19" s="93"/>
      <c r="H19" s="85"/>
      <c r="I19" s="86"/>
    </row>
    <row r="20" spans="1:9" s="45" customFormat="1" ht="17.25">
      <c r="A20" s="17"/>
      <c r="B20" s="120"/>
      <c r="C20" s="65"/>
      <c r="D20" s="99"/>
      <c r="E20" s="36"/>
      <c r="F20" s="92"/>
      <c r="G20" s="93"/>
      <c r="H20" s="85"/>
      <c r="I20" s="86"/>
    </row>
    <row r="21" spans="1:9" s="45" customFormat="1" ht="24">
      <c r="A21" s="17">
        <f>MAX(A16:A20)+0.01</f>
        <v>5.0599999999999987</v>
      </c>
      <c r="B21" s="120" t="s">
        <v>99</v>
      </c>
      <c r="C21" s="65" t="s">
        <v>9</v>
      </c>
      <c r="D21" s="99">
        <v>4</v>
      </c>
      <c r="E21" s="36">
        <v>0</v>
      </c>
      <c r="F21" s="92">
        <f>E21*D21</f>
        <v>0</v>
      </c>
      <c r="G21" s="93">
        <v>0</v>
      </c>
      <c r="H21" s="85">
        <f>SUM(E21)</f>
        <v>0</v>
      </c>
      <c r="I21" s="86">
        <f>H21*G21</f>
        <v>0</v>
      </c>
    </row>
    <row r="22" spans="1:9" s="45" customFormat="1" ht="17.25">
      <c r="A22" s="8"/>
      <c r="B22" s="116"/>
      <c r="C22" s="65"/>
      <c r="D22" s="99"/>
      <c r="E22" s="91"/>
      <c r="F22" s="92"/>
      <c r="G22" s="93"/>
      <c r="H22" s="85"/>
      <c r="I22" s="86"/>
    </row>
    <row r="23" spans="1:9" s="45" customFormat="1" ht="17.25" customHeight="1">
      <c r="A23" s="8"/>
      <c r="B23" s="42"/>
      <c r="C23" s="101"/>
      <c r="D23" s="138" t="s">
        <v>75</v>
      </c>
      <c r="E23" s="139"/>
      <c r="F23" s="140"/>
      <c r="G23" s="138" t="s">
        <v>76</v>
      </c>
      <c r="H23" s="139"/>
      <c r="I23" s="140"/>
    </row>
    <row r="24" spans="1:9" s="45" customFormat="1" ht="17.25">
      <c r="A24" s="8"/>
      <c r="B24" s="94"/>
      <c r="C24" s="95" t="s">
        <v>79</v>
      </c>
      <c r="D24" s="96"/>
      <c r="E24" s="95"/>
      <c r="F24" s="97">
        <f>SUM(F7:F21)</f>
        <v>0</v>
      </c>
      <c r="G24" s="33"/>
      <c r="H24" s="117"/>
      <c r="I24" s="97">
        <f>SUM(I7:I21)</f>
        <v>0</v>
      </c>
    </row>
  </sheetData>
  <sheetProtection algorithmName="SHA-512" hashValue="wFQ5lyWjts/2tumzAOpyiO97TLFqs6QaX1X6OIeR2/pJEBKTK/g+SVHJTk2hZyRjTmCvTQMdE94BF0V/sDZ0bg==" saltValue="PQFMEEq5gQsT8yuNJi6taA==" spinCount="100000" sheet="1" objects="1" scenarios="1"/>
  <mergeCells count="4">
    <mergeCell ref="D2:F2"/>
    <mergeCell ref="G2:I2"/>
    <mergeCell ref="D23:F23"/>
    <mergeCell ref="G23:I23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10 H12 H14 H16 H18 H21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46"/>
  <sheetViews>
    <sheetView view="pageBreakPreview" topLeftCell="A24" zoomScaleNormal="100" zoomScaleSheetLayoutView="100" workbookViewId="0">
      <selection activeCell="B38" sqref="B38"/>
    </sheetView>
  </sheetViews>
  <sheetFormatPr defaultColWidth="9.28515625" defaultRowHeight="14.25"/>
  <cols>
    <col min="1" max="1" width="5.7109375" style="98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38" t="s">
        <v>75</v>
      </c>
      <c r="E2" s="139"/>
      <c r="F2" s="140"/>
      <c r="G2" s="138" t="s">
        <v>76</v>
      </c>
      <c r="H2" s="139"/>
      <c r="I2" s="140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56</v>
      </c>
      <c r="G3" s="50" t="s">
        <v>2</v>
      </c>
      <c r="H3" s="51" t="s">
        <v>4</v>
      </c>
      <c r="I3" s="52" t="s">
        <v>56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6</v>
      </c>
      <c r="B5" s="54" t="s">
        <v>101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59"/>
      <c r="B7" s="119" t="s">
        <v>113</v>
      </c>
      <c r="C7" s="61"/>
      <c r="D7" s="62"/>
      <c r="E7" s="4"/>
      <c r="F7" s="63"/>
      <c r="G7" s="9"/>
      <c r="H7" s="10"/>
    </row>
    <row r="8" spans="1:9" s="45" customFormat="1" ht="17.25">
      <c r="A8" s="8"/>
      <c r="B8" s="42"/>
      <c r="C8" s="65"/>
      <c r="D8" s="107"/>
      <c r="E8" s="67"/>
      <c r="F8" s="68"/>
      <c r="G8" s="9"/>
      <c r="H8" s="10"/>
    </row>
    <row r="9" spans="1:9" s="45" customFormat="1" ht="24">
      <c r="A9" s="17">
        <f>MAX(A5:A8)+0.01</f>
        <v>6.01</v>
      </c>
      <c r="B9" s="120" t="s">
        <v>37</v>
      </c>
      <c r="C9" s="65" t="s">
        <v>8</v>
      </c>
      <c r="D9" s="99">
        <v>1</v>
      </c>
      <c r="E9" s="36">
        <v>0</v>
      </c>
      <c r="F9" s="92">
        <f>E9*D9</f>
        <v>0</v>
      </c>
      <c r="G9" s="93">
        <v>0</v>
      </c>
      <c r="H9" s="85">
        <f>SUM(E9)</f>
        <v>0</v>
      </c>
      <c r="I9" s="86">
        <f>H9*G9</f>
        <v>0</v>
      </c>
    </row>
    <row r="10" spans="1:9" s="45" customFormat="1" ht="17.25">
      <c r="A10" s="17"/>
      <c r="B10" s="120"/>
      <c r="C10" s="65"/>
      <c r="D10" s="99"/>
      <c r="E10" s="36"/>
      <c r="F10" s="92"/>
      <c r="G10" s="93"/>
      <c r="H10" s="85"/>
      <c r="I10" s="86"/>
    </row>
    <row r="11" spans="1:9" s="45" customFormat="1" ht="17.25">
      <c r="A11" s="17">
        <f>MAX(A8:A10)+0.01</f>
        <v>6.02</v>
      </c>
      <c r="B11" s="64" t="s">
        <v>29</v>
      </c>
      <c r="C11" s="65" t="s">
        <v>8</v>
      </c>
      <c r="D11" s="99">
        <v>1</v>
      </c>
      <c r="E11" s="36">
        <v>0</v>
      </c>
      <c r="F11" s="92">
        <f>E11*D11</f>
        <v>0</v>
      </c>
      <c r="G11" s="93">
        <v>0</v>
      </c>
      <c r="H11" s="85">
        <f>SUM(E11)</f>
        <v>0</v>
      </c>
      <c r="I11" s="86">
        <f>H11*G11</f>
        <v>0</v>
      </c>
    </row>
    <row r="12" spans="1:9" s="45" customFormat="1" ht="17.25">
      <c r="A12" s="17"/>
      <c r="B12" s="64"/>
      <c r="C12" s="65"/>
      <c r="D12" s="99"/>
      <c r="E12" s="36"/>
      <c r="F12" s="92"/>
      <c r="G12" s="93"/>
      <c r="H12" s="85"/>
      <c r="I12" s="86"/>
    </row>
    <row r="13" spans="1:9" s="45" customFormat="1" ht="17.25">
      <c r="A13" s="17">
        <f>MAX(A10:A12)+0.01</f>
        <v>6.0299999999999994</v>
      </c>
      <c r="B13" s="64" t="s">
        <v>109</v>
      </c>
      <c r="C13" s="65" t="s">
        <v>8</v>
      </c>
      <c r="D13" s="99">
        <v>1</v>
      </c>
      <c r="E13" s="36">
        <v>0</v>
      </c>
      <c r="F13" s="92">
        <f>E13*D13</f>
        <v>0</v>
      </c>
      <c r="G13" s="93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64"/>
      <c r="C14" s="65"/>
      <c r="D14" s="99"/>
      <c r="E14" s="36"/>
      <c r="F14" s="92"/>
      <c r="G14" s="93"/>
      <c r="H14" s="85"/>
      <c r="I14" s="86"/>
    </row>
    <row r="15" spans="1:9" s="45" customFormat="1" ht="36">
      <c r="A15" s="17">
        <f>MAX(A11:A14)+0.01</f>
        <v>6.0399999999999991</v>
      </c>
      <c r="B15" s="121" t="s">
        <v>105</v>
      </c>
      <c r="C15" s="101"/>
      <c r="D15" s="99"/>
      <c r="E15" s="36"/>
      <c r="F15" s="92"/>
      <c r="G15" s="93"/>
      <c r="H15" s="85"/>
      <c r="I15" s="86"/>
    </row>
    <row r="16" spans="1:9" s="45" customFormat="1" ht="17.25">
      <c r="A16" s="17"/>
      <c r="B16" s="121" t="s">
        <v>43</v>
      </c>
      <c r="C16" s="101"/>
      <c r="D16" s="99"/>
      <c r="E16" s="36"/>
      <c r="F16" s="92"/>
      <c r="G16" s="93"/>
      <c r="H16" s="85"/>
      <c r="I16" s="86"/>
    </row>
    <row r="17" spans="1:9" s="45" customFormat="1" ht="17.25">
      <c r="A17" s="17"/>
      <c r="B17" s="121" t="s">
        <v>38</v>
      </c>
      <c r="C17" s="101"/>
      <c r="D17" s="99"/>
      <c r="E17" s="36"/>
      <c r="F17" s="92"/>
      <c r="G17" s="93"/>
      <c r="H17" s="85"/>
      <c r="I17" s="86"/>
    </row>
    <row r="18" spans="1:9" s="45" customFormat="1" ht="17.25">
      <c r="A18" s="17"/>
      <c r="B18" s="121" t="s">
        <v>39</v>
      </c>
      <c r="C18" s="101"/>
      <c r="D18" s="99"/>
      <c r="E18" s="36"/>
      <c r="F18" s="92"/>
      <c r="G18" s="93"/>
      <c r="H18" s="85"/>
      <c r="I18" s="86"/>
    </row>
    <row r="19" spans="1:9" s="45" customFormat="1" ht="17.25">
      <c r="A19" s="17"/>
      <c r="B19" s="121" t="s">
        <v>40</v>
      </c>
      <c r="C19" s="101"/>
      <c r="D19" s="99"/>
      <c r="E19" s="36"/>
      <c r="F19" s="92"/>
      <c r="G19" s="93"/>
      <c r="H19" s="85"/>
      <c r="I19" s="86"/>
    </row>
    <row r="20" spans="1:9" s="45" customFormat="1" ht="17.25">
      <c r="A20" s="17"/>
      <c r="B20" s="121" t="s">
        <v>41</v>
      </c>
      <c r="C20" s="122"/>
      <c r="D20" s="123"/>
      <c r="E20" s="36"/>
      <c r="F20" s="92"/>
      <c r="G20" s="93"/>
      <c r="H20" s="85"/>
      <c r="I20" s="86"/>
    </row>
    <row r="21" spans="1:9" s="45" customFormat="1" ht="17.25">
      <c r="A21" s="17"/>
      <c r="B21" s="121"/>
      <c r="C21" s="101" t="s">
        <v>8</v>
      </c>
      <c r="D21" s="99">
        <v>1</v>
      </c>
      <c r="E21" s="36">
        <v>0</v>
      </c>
      <c r="F21" s="92">
        <f>E21*D21</f>
        <v>0</v>
      </c>
      <c r="G21" s="93">
        <v>0</v>
      </c>
      <c r="H21" s="85">
        <f>SUM(E21)</f>
        <v>0</v>
      </c>
      <c r="I21" s="86">
        <f>H21*G21</f>
        <v>0</v>
      </c>
    </row>
    <row r="22" spans="1:9" s="45" customFormat="1" ht="17.25">
      <c r="A22" s="17"/>
      <c r="B22" s="121"/>
      <c r="C22" s="101"/>
      <c r="D22" s="99"/>
      <c r="E22" s="36"/>
      <c r="F22" s="92"/>
      <c r="G22" s="93"/>
      <c r="H22" s="85"/>
      <c r="I22" s="86"/>
    </row>
    <row r="23" spans="1:9" s="45" customFormat="1" ht="36">
      <c r="A23" s="17">
        <f>MAX(A15:A22)+0.01</f>
        <v>6.0499999999999989</v>
      </c>
      <c r="B23" s="121" t="s">
        <v>106</v>
      </c>
      <c r="C23" s="101"/>
      <c r="D23" s="99"/>
      <c r="E23" s="36"/>
      <c r="F23" s="92"/>
      <c r="G23" s="93"/>
      <c r="H23" s="85"/>
      <c r="I23" s="86"/>
    </row>
    <row r="24" spans="1:9" s="45" customFormat="1" ht="17.25">
      <c r="A24" s="17"/>
      <c r="B24" s="124" t="s">
        <v>107</v>
      </c>
      <c r="C24" s="101"/>
      <c r="D24" s="99"/>
      <c r="E24" s="36"/>
      <c r="F24" s="92"/>
      <c r="G24" s="93"/>
      <c r="H24" s="85"/>
      <c r="I24" s="86"/>
    </row>
    <row r="25" spans="1:9" s="45" customFormat="1" ht="24">
      <c r="A25" s="17"/>
      <c r="B25" s="124" t="s">
        <v>108</v>
      </c>
      <c r="C25" s="122"/>
      <c r="D25" s="123"/>
      <c r="E25" s="36"/>
      <c r="F25" s="92"/>
      <c r="G25" s="93"/>
      <c r="H25" s="85"/>
      <c r="I25" s="86"/>
    </row>
    <row r="26" spans="1:9" s="45" customFormat="1" ht="17.25">
      <c r="A26" s="17"/>
      <c r="B26" s="121"/>
      <c r="C26" s="101" t="s">
        <v>8</v>
      </c>
      <c r="D26" s="99">
        <v>1</v>
      </c>
      <c r="E26" s="36">
        <v>0</v>
      </c>
      <c r="F26" s="92">
        <f>E26*D26</f>
        <v>0</v>
      </c>
      <c r="G26" s="93">
        <v>0</v>
      </c>
      <c r="H26" s="85">
        <f>SUM(E26)</f>
        <v>0</v>
      </c>
      <c r="I26" s="86">
        <f>H26*G26</f>
        <v>0</v>
      </c>
    </row>
    <row r="27" spans="1:9" s="45" customFormat="1" ht="17.25">
      <c r="A27" s="17"/>
      <c r="B27" s="121"/>
      <c r="C27" s="101"/>
      <c r="D27" s="99"/>
      <c r="E27" s="36"/>
      <c r="F27" s="92"/>
      <c r="G27" s="93"/>
      <c r="H27" s="85"/>
      <c r="I27" s="86"/>
    </row>
    <row r="28" spans="1:9" s="45" customFormat="1" ht="24">
      <c r="A28" s="17">
        <f>MAX(A18:A27)+0.01</f>
        <v>6.0599999999999987</v>
      </c>
      <c r="B28" s="42" t="s">
        <v>88</v>
      </c>
      <c r="C28" s="101" t="s">
        <v>8</v>
      </c>
      <c r="D28" s="99">
        <v>1</v>
      </c>
      <c r="E28" s="36">
        <v>0</v>
      </c>
      <c r="F28" s="92">
        <f>E28*D28</f>
        <v>0</v>
      </c>
      <c r="G28" s="93">
        <v>0</v>
      </c>
      <c r="H28" s="85">
        <f>SUM(E28)</f>
        <v>0</v>
      </c>
      <c r="I28" s="86">
        <f>H28*G28</f>
        <v>0</v>
      </c>
    </row>
    <row r="29" spans="1:9" s="45" customFormat="1" ht="17.25">
      <c r="A29" s="17"/>
      <c r="B29" s="108"/>
      <c r="C29" s="65"/>
      <c r="D29" s="99"/>
      <c r="E29" s="36"/>
      <c r="F29" s="92"/>
      <c r="G29" s="93"/>
      <c r="H29" s="85"/>
      <c r="I29" s="86"/>
    </row>
    <row r="30" spans="1:9" s="45" customFormat="1" ht="24">
      <c r="A30" s="17">
        <f>MAX(A20:A29)+0.01</f>
        <v>6.0699999999999985</v>
      </c>
      <c r="B30" s="42" t="s">
        <v>115</v>
      </c>
      <c r="C30" s="65" t="s">
        <v>9</v>
      </c>
      <c r="D30" s="99">
        <v>3</v>
      </c>
      <c r="E30" s="36">
        <v>0</v>
      </c>
      <c r="F30" s="92">
        <f>E30*D30</f>
        <v>0</v>
      </c>
      <c r="G30" s="93">
        <v>0</v>
      </c>
      <c r="H30" s="85">
        <f>SUM(E30)</f>
        <v>0</v>
      </c>
      <c r="I30" s="86">
        <f>H30*G30</f>
        <v>0</v>
      </c>
    </row>
    <row r="31" spans="1:9" s="45" customFormat="1" ht="17.25">
      <c r="A31" s="17"/>
      <c r="B31" s="42"/>
      <c r="C31" s="65"/>
      <c r="D31" s="99"/>
      <c r="E31" s="36"/>
      <c r="F31" s="92"/>
      <c r="G31" s="93"/>
      <c r="H31" s="85"/>
      <c r="I31" s="86"/>
    </row>
    <row r="32" spans="1:9" s="45" customFormat="1" ht="36">
      <c r="A32" s="17">
        <f>MAX(A22:A31)+0.01</f>
        <v>6.0799999999999983</v>
      </c>
      <c r="B32" s="64" t="s">
        <v>102</v>
      </c>
      <c r="C32" s="65" t="s">
        <v>103</v>
      </c>
      <c r="D32" s="99">
        <v>10</v>
      </c>
      <c r="E32" s="36">
        <v>0</v>
      </c>
      <c r="F32" s="92">
        <f>E32*D32</f>
        <v>0</v>
      </c>
      <c r="G32" s="93">
        <v>0</v>
      </c>
      <c r="H32" s="85">
        <f>SUM(E32)</f>
        <v>0</v>
      </c>
      <c r="I32" s="86">
        <f>H32*G32</f>
        <v>0</v>
      </c>
    </row>
    <row r="33" spans="1:9" s="45" customFormat="1" ht="17.25">
      <c r="A33" s="17"/>
      <c r="B33" s="108"/>
      <c r="C33" s="65"/>
      <c r="D33" s="99"/>
      <c r="E33" s="36"/>
      <c r="F33" s="92"/>
      <c r="G33" s="93"/>
      <c r="H33" s="85"/>
      <c r="I33" s="86"/>
    </row>
    <row r="34" spans="1:9" s="45" customFormat="1" ht="17.25">
      <c r="A34" s="17">
        <f>MAX(A22:A31)+0.01</f>
        <v>6.0799999999999983</v>
      </c>
      <c r="B34" s="64" t="s">
        <v>112</v>
      </c>
      <c r="C34" s="65" t="s">
        <v>8</v>
      </c>
      <c r="D34" s="99">
        <v>1</v>
      </c>
      <c r="E34" s="36">
        <v>0</v>
      </c>
      <c r="F34" s="92">
        <f>E34*D34</f>
        <v>0</v>
      </c>
      <c r="G34" s="93">
        <v>0</v>
      </c>
      <c r="H34" s="85">
        <f>SUM(E34)</f>
        <v>0</v>
      </c>
      <c r="I34" s="86">
        <f>H34*G34</f>
        <v>0</v>
      </c>
    </row>
    <row r="35" spans="1:9" s="45" customFormat="1" ht="17.25">
      <c r="A35" s="17"/>
      <c r="B35" s="108"/>
      <c r="C35" s="65"/>
      <c r="D35" s="99"/>
      <c r="E35" s="36"/>
      <c r="F35" s="92"/>
      <c r="G35" s="93"/>
      <c r="H35" s="85"/>
      <c r="I35" s="86"/>
    </row>
    <row r="36" spans="1:9" s="45" customFormat="1" ht="24">
      <c r="A36" s="17">
        <f>MAX(A24:A33)+0.01</f>
        <v>6.0899999999999981</v>
      </c>
      <c r="B36" s="64" t="s">
        <v>104</v>
      </c>
      <c r="C36" s="65" t="s">
        <v>8</v>
      </c>
      <c r="D36" s="99">
        <v>1</v>
      </c>
      <c r="E36" s="36">
        <v>0</v>
      </c>
      <c r="F36" s="92">
        <f>E36*D36</f>
        <v>0</v>
      </c>
      <c r="G36" s="93">
        <v>0</v>
      </c>
      <c r="H36" s="85">
        <f>SUM(E36)</f>
        <v>0</v>
      </c>
      <c r="I36" s="86">
        <f>H36*G36</f>
        <v>0</v>
      </c>
    </row>
    <row r="37" spans="1:9" s="45" customFormat="1" ht="17.25">
      <c r="A37" s="17"/>
      <c r="B37" s="108"/>
      <c r="C37" s="65"/>
      <c r="D37" s="99"/>
      <c r="E37" s="36"/>
      <c r="F37" s="92"/>
      <c r="G37" s="93"/>
      <c r="H37" s="85"/>
      <c r="I37" s="86"/>
    </row>
    <row r="38" spans="1:9" s="45" customFormat="1" ht="24">
      <c r="A38" s="17">
        <f>MAX(A17:A37)+0.01</f>
        <v>6.0999999999999979</v>
      </c>
      <c r="B38" s="64" t="s">
        <v>36</v>
      </c>
      <c r="C38" s="65" t="s">
        <v>8</v>
      </c>
      <c r="D38" s="99">
        <v>1</v>
      </c>
      <c r="E38" s="36">
        <v>0</v>
      </c>
      <c r="F38" s="92">
        <f>E38*D38</f>
        <v>0</v>
      </c>
      <c r="G38" s="93">
        <v>0</v>
      </c>
      <c r="H38" s="85">
        <f>SUM(E38)</f>
        <v>0</v>
      </c>
      <c r="I38" s="86">
        <f>H38*G38</f>
        <v>0</v>
      </c>
    </row>
    <row r="39" spans="1:9" s="45" customFormat="1" ht="17.25">
      <c r="A39" s="17"/>
      <c r="B39" s="115"/>
      <c r="C39" s="65"/>
      <c r="D39" s="99"/>
      <c r="E39" s="36"/>
      <c r="F39" s="92"/>
      <c r="G39" s="93"/>
      <c r="H39" s="85"/>
      <c r="I39" s="86"/>
    </row>
    <row r="40" spans="1:9" s="45" customFormat="1" ht="17.25">
      <c r="A40" s="17">
        <f>MAX(A19:A39)+0.01</f>
        <v>6.1099999999999977</v>
      </c>
      <c r="B40" s="115" t="s">
        <v>110</v>
      </c>
      <c r="C40" s="65" t="s">
        <v>8</v>
      </c>
      <c r="D40" s="99">
        <v>1</v>
      </c>
      <c r="E40" s="36">
        <v>0</v>
      </c>
      <c r="F40" s="92">
        <f>E40*D40</f>
        <v>0</v>
      </c>
      <c r="G40" s="93">
        <v>0</v>
      </c>
      <c r="H40" s="85">
        <f>SUM(E40)</f>
        <v>0</v>
      </c>
      <c r="I40" s="86">
        <f>H40*G40</f>
        <v>0</v>
      </c>
    </row>
    <row r="41" spans="1:9" s="45" customFormat="1" ht="17.25">
      <c r="A41" s="17"/>
      <c r="B41" s="115"/>
      <c r="C41" s="65"/>
      <c r="D41" s="99"/>
      <c r="E41" s="36"/>
      <c r="F41" s="92"/>
      <c r="G41" s="93"/>
      <c r="H41" s="85"/>
      <c r="I41" s="86"/>
    </row>
    <row r="42" spans="1:9" s="45" customFormat="1" ht="24">
      <c r="A42" s="17">
        <f>MAX(A21:A41)+0.01</f>
        <v>6.1199999999999974</v>
      </c>
      <c r="B42" s="115" t="s">
        <v>111</v>
      </c>
      <c r="C42" s="65" t="s">
        <v>8</v>
      </c>
      <c r="D42" s="99">
        <v>1</v>
      </c>
      <c r="E42" s="36">
        <v>0</v>
      </c>
      <c r="F42" s="92">
        <f>E42*D42</f>
        <v>0</v>
      </c>
      <c r="G42" s="93">
        <v>0</v>
      </c>
      <c r="H42" s="85">
        <f>SUM(E42)</f>
        <v>0</v>
      </c>
      <c r="I42" s="86">
        <f>H42*G42</f>
        <v>0</v>
      </c>
    </row>
    <row r="43" spans="1:9" s="45" customFormat="1" ht="17.25">
      <c r="A43" s="17"/>
      <c r="B43" s="115"/>
      <c r="C43" s="65"/>
      <c r="D43" s="99"/>
      <c r="E43" s="91"/>
      <c r="F43" s="92"/>
      <c r="G43" s="93"/>
      <c r="H43" s="85"/>
      <c r="I43" s="86"/>
    </row>
    <row r="44" spans="1:9" s="45" customFormat="1" ht="17.25">
      <c r="A44" s="8"/>
      <c r="B44" s="116"/>
      <c r="C44" s="65"/>
      <c r="D44" s="99"/>
      <c r="E44" s="91"/>
      <c r="F44" s="92"/>
      <c r="G44" s="93"/>
      <c r="H44" s="85"/>
      <c r="I44" s="86"/>
    </row>
    <row r="45" spans="1:9" s="45" customFormat="1" ht="17.25" customHeight="1">
      <c r="A45" s="8"/>
      <c r="B45" s="42"/>
      <c r="C45" s="101"/>
      <c r="D45" s="138" t="s">
        <v>75</v>
      </c>
      <c r="E45" s="139"/>
      <c r="F45" s="140"/>
      <c r="G45" s="138" t="s">
        <v>76</v>
      </c>
      <c r="H45" s="139"/>
      <c r="I45" s="140"/>
    </row>
    <row r="46" spans="1:9" s="45" customFormat="1" ht="17.25">
      <c r="A46" s="8"/>
      <c r="B46" s="94"/>
      <c r="C46" s="95" t="s">
        <v>79</v>
      </c>
      <c r="D46" s="96"/>
      <c r="E46" s="95"/>
      <c r="F46" s="97">
        <f>SUM(F9:F43)</f>
        <v>0</v>
      </c>
      <c r="G46" s="33"/>
      <c r="H46" s="117"/>
      <c r="I46" s="97">
        <f>SUM(I9:I43)</f>
        <v>0</v>
      </c>
    </row>
  </sheetData>
  <sheetProtection algorithmName="SHA-512" hashValue="x3GLDf87FIFt07d5kB9NsjglhxSN9Yeeb3wEpX7PHBQfkRtmk6cbJtm25bm+uDMd90+OYqr003yq6yx+p8eL3g==" saltValue="tZtOi/W6dCPtf2vME6qGRw==" spinCount="100000" sheet="1" objects="1" scenarios="1"/>
  <mergeCells count="4">
    <mergeCell ref="D2:F2"/>
    <mergeCell ref="G2:I2"/>
    <mergeCell ref="D45:F45"/>
    <mergeCell ref="G45:I45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21 H26 H30 H32 H36 H38 H40 H28 H13 H34 H4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Nada Pavlovski</cp:lastModifiedBy>
  <cp:lastPrinted>2024-04-02T15:34:46Z</cp:lastPrinted>
  <dcterms:created xsi:type="dcterms:W3CDTF">2006-05-15T18:21:44Z</dcterms:created>
  <dcterms:modified xsi:type="dcterms:W3CDTF">2025-09-16T05:37:59Z</dcterms:modified>
</cp:coreProperties>
</file>